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166925"/>
  <mc:AlternateContent xmlns:mc="http://schemas.openxmlformats.org/markup-compatibility/2006">
    <mc:Choice Requires="x15">
      <x15ac:absPath xmlns:x15ac="http://schemas.microsoft.com/office/spreadsheetml/2010/11/ac" url="/Volumes/Atelier/01 AFFAIRES/RU Belle Beille 2412314/04 MARCHÉS/01 DCE/02 PIECES ECRITES/01 CCTP et DPGF/"/>
    </mc:Choice>
  </mc:AlternateContent>
  <xr:revisionPtr revIDLastSave="0" documentId="13_ncr:1_{BA5542CE-6E40-D942-B4A5-3A627F3B2B0B}" xr6:coauthVersionLast="36" xr6:coauthVersionMax="47" xr10:uidLastSave="{00000000-0000-0000-0000-000000000000}"/>
  <bookViews>
    <workbookView xWindow="24980" yWindow="460" windowWidth="26220" windowHeight="27160" activeTab="1" xr2:uid="{AAAEE01A-BDD4-DC44-A713-69C8F22F21A1}"/>
  </bookViews>
  <sheets>
    <sheet name="01 GO" sheetId="1" r:id="rId1"/>
    <sheet name="02 CHARPENTE" sheetId="2" r:id="rId2"/>
    <sheet name="03 MENUISERIES EXT" sheetId="3" r:id="rId3"/>
  </sheets>
  <definedNames>
    <definedName name="_bookmark57" localSheetId="0">'01 GO'!#REF!</definedName>
    <definedName name="_bookmark57" localSheetId="1">'02 CHARPENTE'!#REF!</definedName>
    <definedName name="_bookmark57" localSheetId="2">'03 MENUISERIES EXT'!#REF!</definedName>
    <definedName name="_TOC_250000" localSheetId="0">'01 GO'!#REF!</definedName>
    <definedName name="_TOC_250000" localSheetId="1">'02 CHARPENTE'!#REF!</definedName>
    <definedName name="_TOC_250000" localSheetId="2">'03 MENUISERIES EXT'!#REF!</definedName>
    <definedName name="_TOC_250001" localSheetId="0">'01 GO'!#REF!</definedName>
    <definedName name="_TOC_250001" localSheetId="1">'02 CHARPENTE'!#REF!</definedName>
    <definedName name="_TOC_250001" localSheetId="2">'03 MENUISERIES EXT'!#REF!</definedName>
    <definedName name="_TOC_250002" localSheetId="0">'01 GO'!#REF!</definedName>
    <definedName name="_TOC_250002" localSheetId="1">'02 CHARPENTE'!#REF!</definedName>
    <definedName name="_TOC_250002" localSheetId="2">'03 MENUISERIES EXT'!#REF!</definedName>
    <definedName name="_TOC_250003" localSheetId="0">'01 GO'!#REF!</definedName>
    <definedName name="_TOC_250003" localSheetId="1">'02 CHARPENTE'!#REF!</definedName>
    <definedName name="_TOC_250003" localSheetId="2">'03 MENUISERIES EXT'!#REF!</definedName>
    <definedName name="_TOC_250004" localSheetId="0">'01 GO'!#REF!</definedName>
    <definedName name="_TOC_250004" localSheetId="1">'02 CHARPENTE'!#REF!</definedName>
    <definedName name="_TOC_250004" localSheetId="2">'03 MENUISERIES EXT'!#REF!</definedName>
    <definedName name="_TOC_250005" localSheetId="0">'01 GO'!#REF!</definedName>
    <definedName name="_TOC_250005" localSheetId="1">'02 CHARPENTE'!#REF!</definedName>
    <definedName name="_TOC_250005" localSheetId="2">'03 MENUISERIES EXT'!#REF!</definedName>
    <definedName name="_TOC_250006" localSheetId="0">'01 GO'!#REF!</definedName>
    <definedName name="_TOC_250006" localSheetId="1">'02 CHARPENTE'!#REF!</definedName>
    <definedName name="_TOC_250006" localSheetId="2">'03 MENUISERIES EXT'!#REF!</definedName>
    <definedName name="_TOC_250007" localSheetId="0">'01 GO'!#REF!</definedName>
    <definedName name="_TOC_250007" localSheetId="1">'02 CHARPENTE'!#REF!</definedName>
    <definedName name="_TOC_250007" localSheetId="2">'03 MENUISERIES EXT'!#REF!</definedName>
    <definedName name="_TOC_250008" localSheetId="0">'01 GO'!#REF!</definedName>
    <definedName name="_TOC_250008" localSheetId="1">'02 CHARPENTE'!#REF!</definedName>
    <definedName name="_TOC_250008" localSheetId="2">'03 MENUISERIES EXT'!#REF!</definedName>
    <definedName name="_TOC_250009" localSheetId="0">'01 GO'!#REF!</definedName>
    <definedName name="_TOC_250009" localSheetId="1">'02 CHARPENTE'!#REF!</definedName>
    <definedName name="_TOC_250009" localSheetId="2">'03 MENUISERIES EXT'!#REF!</definedName>
    <definedName name="_TOC_250010" localSheetId="0">'01 GO'!#REF!</definedName>
    <definedName name="_TOC_250010" localSheetId="1">'02 CHARPENTE'!#REF!</definedName>
    <definedName name="_TOC_250010" localSheetId="2">'03 MENUISERIES EXT'!#REF!</definedName>
    <definedName name="_TOC_250011" localSheetId="0">'01 GO'!#REF!</definedName>
    <definedName name="_TOC_250011" localSheetId="1">'02 CHARPENTE'!#REF!</definedName>
    <definedName name="_TOC_250011" localSheetId="2">'03 MENUISERIES EXT'!#REF!</definedName>
    <definedName name="_TOC_250012" localSheetId="0">'01 GO'!#REF!</definedName>
    <definedName name="_TOC_250012" localSheetId="1">'02 CHARPENTE'!#REF!</definedName>
    <definedName name="_TOC_250012" localSheetId="2">'03 MENUISERIES EXT'!#REF!</definedName>
    <definedName name="_TOC_250013" localSheetId="0">'01 GO'!#REF!</definedName>
    <definedName name="_TOC_250013" localSheetId="1">'02 CHARPENTE'!#REF!</definedName>
    <definedName name="_TOC_250013" localSheetId="2">'03 MENUISERIES EXT'!#REF!</definedName>
    <definedName name="_TOC_250014" localSheetId="0">'01 GO'!#REF!</definedName>
    <definedName name="_TOC_250014" localSheetId="1">'02 CHARPENTE'!#REF!</definedName>
    <definedName name="_TOC_250014" localSheetId="2">'03 MENUISERIES EXT'!#REF!</definedName>
    <definedName name="_TOC_250015" localSheetId="0">'01 GO'!#REF!</definedName>
    <definedName name="_TOC_250015" localSheetId="1">'02 CHARPENTE'!#REF!</definedName>
    <definedName name="_TOC_250015" localSheetId="2">'03 MENUISERIES EXT'!#REF!</definedName>
    <definedName name="_TOC_250016" localSheetId="0">'01 GO'!#REF!</definedName>
    <definedName name="_TOC_250016" localSheetId="1">'02 CHARPENTE'!#REF!</definedName>
    <definedName name="_TOC_250016" localSheetId="2">'03 MENUISERIES EXT'!#REF!</definedName>
    <definedName name="_TOC_250017" localSheetId="0">'01 GO'!#REF!</definedName>
    <definedName name="_TOC_250017" localSheetId="1">'02 CHARPENTE'!#REF!</definedName>
    <definedName name="_TOC_250017" localSheetId="2">'03 MENUISERIES EXT'!#REF!</definedName>
    <definedName name="_TOC_250018" localSheetId="0">'01 GO'!#REF!</definedName>
    <definedName name="_TOC_250018" localSheetId="1">'02 CHARPENTE'!#REF!</definedName>
    <definedName name="_TOC_250018" localSheetId="2">'03 MENUISERIES EXT'!#REF!</definedName>
    <definedName name="_TOC_250019" localSheetId="0">'01 GO'!#REF!</definedName>
    <definedName name="_TOC_250019" localSheetId="1">'02 CHARPENTE'!#REF!</definedName>
    <definedName name="_TOC_250019" localSheetId="2">'03 MENUISERIES EXT'!#REF!</definedName>
    <definedName name="_TOC_250020" localSheetId="0">'01 GO'!#REF!</definedName>
    <definedName name="_TOC_250020" localSheetId="1">'02 CHARPENTE'!#REF!</definedName>
    <definedName name="_TOC_250020" localSheetId="2">'03 MENUISERIES EXT'!#REF!</definedName>
    <definedName name="_TOC_250021" localSheetId="0">'01 GO'!#REF!</definedName>
    <definedName name="_TOC_250021" localSheetId="1">'02 CHARPENTE'!#REF!</definedName>
    <definedName name="_TOC_250021" localSheetId="2">'03 MENUISERIES EXT'!#REF!</definedName>
    <definedName name="_TOC_250022" localSheetId="0">'01 GO'!#REF!</definedName>
    <definedName name="_TOC_250022" localSheetId="1">'02 CHARPENTE'!#REF!</definedName>
    <definedName name="_TOC_250022" localSheetId="2">'03 MENUISERIES EXT'!#REF!</definedName>
    <definedName name="_TOC_250023" localSheetId="0">'01 GO'!#REF!</definedName>
    <definedName name="_TOC_250023" localSheetId="1">'02 CHARPENTE'!#REF!</definedName>
    <definedName name="_TOC_250023" localSheetId="2">'03 MENUISERIES EXT'!#REF!</definedName>
    <definedName name="_TOC_250024" localSheetId="0">'01 GO'!#REF!</definedName>
    <definedName name="_TOC_250024" localSheetId="1">'02 CHARPENTE'!#REF!</definedName>
    <definedName name="_TOC_250024" localSheetId="2">'03 MENUISERIES EXT'!#REF!</definedName>
    <definedName name="_TOC_250025" localSheetId="0">'01 GO'!#REF!</definedName>
    <definedName name="_TOC_250025" localSheetId="1">'02 CHARPENTE'!#REF!</definedName>
    <definedName name="_TOC_250025" localSheetId="2">'03 MENUISERIES EXT'!#REF!</definedName>
    <definedName name="_TOC_250026" localSheetId="0">'01 GO'!#REF!</definedName>
    <definedName name="_TOC_250026" localSheetId="1">'02 CHARPENTE'!#REF!</definedName>
    <definedName name="_TOC_250026" localSheetId="2">'03 MENUISERIES EXT'!#REF!</definedName>
    <definedName name="_TOC_250027" localSheetId="0">'01 GO'!#REF!</definedName>
    <definedName name="_TOC_250027" localSheetId="1">'02 CHARPENTE'!#REF!</definedName>
    <definedName name="_TOC_250027" localSheetId="2">'03 MENUISERIES EXT'!#REF!</definedName>
    <definedName name="_TOC_250028" localSheetId="0">'01 GO'!#REF!</definedName>
    <definedName name="_TOC_250028" localSheetId="1">'02 CHARPENTE'!#REF!</definedName>
    <definedName name="_TOC_250028" localSheetId="2">'03 MENUISERIES EXT'!#REF!</definedName>
    <definedName name="_TOC_250029" localSheetId="0">'01 GO'!#REF!</definedName>
    <definedName name="_TOC_250029" localSheetId="1">'02 CHARPENTE'!#REF!</definedName>
    <definedName name="_TOC_250029" localSheetId="2">'03 MENUISERIES EXT'!#REF!</definedName>
    <definedName name="_TOC_250030" localSheetId="0">'01 GO'!#REF!</definedName>
    <definedName name="_TOC_250030" localSheetId="1">'02 CHARPENTE'!#REF!</definedName>
    <definedName name="_TOC_250030" localSheetId="2">'03 MENUISERIES EXT'!#REF!</definedName>
    <definedName name="_TOC_250031" localSheetId="0">'01 GO'!#REF!</definedName>
    <definedName name="_TOC_250031" localSheetId="1">'02 CHARPENTE'!#REF!</definedName>
    <definedName name="_TOC_250031" localSheetId="2">'03 MENUISERIES EXT'!#REF!</definedName>
    <definedName name="_TOC_250032" localSheetId="0">'01 GO'!#REF!</definedName>
    <definedName name="_TOC_250032" localSheetId="1">'02 CHARPENTE'!#REF!</definedName>
    <definedName name="_TOC_250032" localSheetId="2">'03 MENUISERIES EXT'!#REF!</definedName>
    <definedName name="_TOC_250033" localSheetId="0">'01 GO'!#REF!</definedName>
    <definedName name="_TOC_250033" localSheetId="1">'02 CHARPENTE'!#REF!</definedName>
    <definedName name="_TOC_250033" localSheetId="2">'03 MENUISERIES EXT'!#REF!</definedName>
    <definedName name="_TOC_250034" localSheetId="0">'01 GO'!#REF!</definedName>
    <definedName name="_TOC_250034" localSheetId="1">'02 CHARPENTE'!#REF!</definedName>
    <definedName name="_TOC_250034" localSheetId="2">'03 MENUISERIES EXT'!#REF!</definedName>
    <definedName name="_TOC_250035" localSheetId="0">'01 GO'!#REF!</definedName>
    <definedName name="_TOC_250035" localSheetId="1">'02 CHARPENTE'!#REF!</definedName>
    <definedName name="_TOC_250035" localSheetId="2">'03 MENUISERIES EXT'!#REF!</definedName>
    <definedName name="_TOC_250036" localSheetId="0">'01 GO'!#REF!</definedName>
    <definedName name="_TOC_250036" localSheetId="1">'02 CHARPENTE'!#REF!</definedName>
    <definedName name="_TOC_250036" localSheetId="2">'03 MENUISERIES EXT'!#REF!</definedName>
    <definedName name="_TOC_250037" localSheetId="0">'01 GO'!#REF!</definedName>
    <definedName name="_TOC_250037" localSheetId="1">'02 CHARPENTE'!#REF!</definedName>
    <definedName name="_TOC_250037" localSheetId="2">'03 MENUISERIES EXT'!#REF!</definedName>
    <definedName name="_TOC_250038" localSheetId="0">'01 GO'!#REF!</definedName>
    <definedName name="_TOC_250038" localSheetId="1">'02 CHARPENTE'!#REF!</definedName>
    <definedName name="_TOC_250038" localSheetId="2">'03 MENUISERIES EXT'!#REF!</definedName>
    <definedName name="_TOC_250039" localSheetId="0">'01 GO'!#REF!</definedName>
    <definedName name="_TOC_250039" localSheetId="1">'02 CHARPENTE'!#REF!</definedName>
    <definedName name="_TOC_250039" localSheetId="2">'03 MENUISERIES EXT'!#REF!</definedName>
    <definedName name="_TOC_250040" localSheetId="0">'01 GO'!#REF!</definedName>
    <definedName name="_TOC_250040" localSheetId="1">'02 CHARPENTE'!#REF!</definedName>
    <definedName name="_TOC_250040" localSheetId="2">'03 MENUISERIES EXT'!#REF!</definedName>
    <definedName name="_TOC_250041" localSheetId="0">'01 GO'!#REF!</definedName>
    <definedName name="_TOC_250041" localSheetId="1">'02 CHARPENTE'!#REF!</definedName>
    <definedName name="_TOC_250041" localSheetId="2">'03 MENUISERIES EXT'!#REF!</definedName>
    <definedName name="_Toc170570424" localSheetId="0">'01 GO'!#REF!</definedName>
    <definedName name="_Toc170570424" localSheetId="1">'02 CHARPENTE'!#REF!</definedName>
    <definedName name="_Toc170570424" localSheetId="2">'03 MENUISERIES EXT'!#REF!</definedName>
    <definedName name="_Toc221692676" localSheetId="0">'01 GO'!$B$109</definedName>
    <definedName name="_Toc221692677" localSheetId="0">'01 GO'!$B$113</definedName>
    <definedName name="_xlnm.Print_Area" localSheetId="0">'01 GO'!$A$1:$F$157</definedName>
    <definedName name="_xlnm.Print_Area" localSheetId="1">'02 CHARPENTE'!$A$1:$F$84</definedName>
    <definedName name="_xlnm.Print_Area" localSheetId="2">'03 MENUISERIES EXT'!$A$1:$F$61</definedName>
  </definedNames>
  <calcPr calcId="181029" iterateCount="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7" i="3" l="1"/>
  <c r="F68" i="1" l="1"/>
  <c r="F63" i="1"/>
  <c r="F58" i="1"/>
  <c r="F46" i="1"/>
  <c r="F53" i="1"/>
  <c r="F41" i="1"/>
  <c r="F51" i="3" l="1"/>
  <c r="F45" i="3"/>
  <c r="F37" i="3"/>
  <c r="F59" i="3" s="1"/>
  <c r="F80" i="2"/>
  <c r="F73" i="2"/>
  <c r="F63" i="2"/>
  <c r="F53" i="2"/>
  <c r="F46" i="2"/>
  <c r="F37" i="2"/>
  <c r="F82" i="2" s="1"/>
  <c r="F60" i="3" l="1"/>
  <c r="F61" i="3" s="1"/>
  <c r="F83" i="2"/>
  <c r="F84" i="2" s="1"/>
  <c r="F153" i="1"/>
  <c r="F147" i="1"/>
  <c r="F142" i="1"/>
  <c r="F137" i="1"/>
  <c r="F129" i="1"/>
  <c r="F124" i="1"/>
  <c r="F108" i="1"/>
  <c r="F103" i="1"/>
  <c r="F98" i="1"/>
  <c r="F79" i="1"/>
  <c r="F36" i="1"/>
  <c r="F93" i="1" l="1"/>
  <c r="F84" i="1" l="1"/>
  <c r="F74" i="1"/>
  <c r="F155" i="1" l="1"/>
  <c r="F156" i="1" s="1"/>
  <c r="F157" i="1" s="1"/>
</calcChain>
</file>

<file path=xl/sharedStrings.xml><?xml version="1.0" encoding="utf-8"?>
<sst xmlns="http://schemas.openxmlformats.org/spreadsheetml/2006/main" count="415" uniqueCount="191">
  <si>
    <t>DESCRIPTION DES OUVRAGES</t>
  </si>
  <si>
    <t>q</t>
  </si>
  <si>
    <t>u</t>
  </si>
  <si>
    <t>pu</t>
  </si>
  <si>
    <t>23 rue Louis Lumière . 44000 Nantes</t>
  </si>
  <si>
    <t>LOCALISATION :</t>
  </si>
  <si>
    <t>LOCALISATION</t>
  </si>
  <si>
    <t>total</t>
  </si>
  <si>
    <r>
      <rPr>
        <b/>
        <sz val="10"/>
        <color rgb="FFFF0000"/>
        <rFont val="Century Gothic"/>
        <family val="1"/>
      </rPr>
      <t>v</t>
    </r>
    <r>
      <rPr>
        <b/>
        <sz val="10"/>
        <rFont val="Century Gothic"/>
        <family val="1"/>
      </rPr>
      <t xml:space="preserve">ignault </t>
    </r>
    <r>
      <rPr>
        <b/>
        <sz val="10"/>
        <color rgb="FFFF0000"/>
        <rFont val="Century Gothic"/>
        <family val="1"/>
      </rPr>
      <t>x f</t>
    </r>
    <r>
      <rPr>
        <b/>
        <sz val="10"/>
        <rFont val="Century Gothic"/>
        <family val="1"/>
      </rPr>
      <t>aure</t>
    </r>
  </si>
  <si>
    <t>m2</t>
  </si>
  <si>
    <t>Architectes</t>
  </si>
  <si>
    <t>TVA</t>
  </si>
  <si>
    <r>
      <t>02 51 25 02 49 ; architectes@</t>
    </r>
    <r>
      <rPr>
        <sz val="10"/>
        <color rgb="FFFF0000"/>
        <rFont val="Century Gothic"/>
        <family val="1"/>
      </rPr>
      <t>vxf</t>
    </r>
    <r>
      <rPr>
        <sz val="10"/>
        <rFont val="Century Gothic"/>
        <family val="1"/>
      </rPr>
      <t>.fr</t>
    </r>
  </si>
  <si>
    <t>Décomposition du Prix Global et Forfaitaire</t>
  </si>
  <si>
    <t xml:space="preserve"> LOT 01. GROS ŒUVRE</t>
  </si>
  <si>
    <t>Restaurant Universitaire de Belle Beille</t>
  </si>
  <si>
    <t>Création d'une chambre froide négative</t>
  </si>
  <si>
    <t>3, Boulevard de Lavoisier</t>
  </si>
  <si>
    <t>CROUS de Nantes - Pays de la Loire</t>
  </si>
  <si>
    <t>44322 Nantes</t>
  </si>
  <si>
    <t>2.8</t>
  </si>
  <si>
    <t>DEMOLITION</t>
  </si>
  <si>
    <t>2.9</t>
  </si>
  <si>
    <t>2.9.1</t>
  </si>
  <si>
    <t>Dépose des menuiseries extérieures</t>
  </si>
  <si>
    <t>Dépose sans réemploi de l'ensemble des menuiseries extérieures</t>
  </si>
  <si>
    <t>Sur les deux façades Nord et Ouest</t>
  </si>
  <si>
    <t>2.9.2</t>
  </si>
  <si>
    <t>Dépose des appareillages électriques</t>
  </si>
  <si>
    <t>Espace 1et 2 existants</t>
  </si>
  <si>
    <t>Dépose sans réemploi de l'ensemble des appareils électriques : radiateurs, convecteurs, luminaires, tableau divisionnaire, compris les câblages correspondants</t>
  </si>
  <si>
    <t>2.9.3</t>
  </si>
  <si>
    <t>Dépose des cloisons, menuiseries intérieures et plafonds</t>
  </si>
  <si>
    <t>Dépose sans réemploi de l'ensemble des ouvrages intérieurs hormis les doublages</t>
  </si>
  <si>
    <t>2.10</t>
  </si>
  <si>
    <t>PLANCHER BAS</t>
  </si>
  <si>
    <t>2.10.1</t>
  </si>
  <si>
    <t>Sondage dans plancher pour réalisation d'un carrotage 150mm et d'une saignée de caniveau</t>
  </si>
  <si>
    <t>Le rebouchage des réservations sera réalisé par un matériau ayant les mêmes performances acoustiques. Après mise en place des réseaux enterrés (EU - EV – fourreaux pour réseaux divers), il sera prévu :</t>
  </si>
  <si>
    <t>Ces planchers comprendront toutes les réservations et trémies nécessaires à tous les lots. Les sujétions d’incorporation des gaines électriques, canalisations et divers font parties des obligations de l’entrepreneur de gros œuvre.</t>
  </si>
  <si>
    <r>
      <t xml:space="preserve">NOTA </t>
    </r>
    <r>
      <rPr>
        <sz val="9"/>
        <color rgb="FF000000"/>
        <rFont val="Century Gothic"/>
        <family val="1"/>
      </rPr>
      <t>:</t>
    </r>
  </si>
  <si>
    <r>
      <t>•</t>
    </r>
    <r>
      <rPr>
        <sz val="9"/>
        <color rgb="FF000000"/>
        <rFont val="Times New Roman"/>
        <family val="1"/>
      </rPr>
      <t xml:space="preserve">     </t>
    </r>
    <r>
      <rPr>
        <sz val="9"/>
        <color rgb="FF000000"/>
        <rFont val="Century Gothic"/>
        <family val="1"/>
      </rPr>
      <t>L’entreprise prendra toutes les dispositions nécessaires à la protection de l’état de surface de ces ouvrages jusqu’à la fin du chantier. Toute dégradation survenue en cours de chantier sera de sa responsabilité.</t>
    </r>
  </si>
  <si>
    <t>2.10.2</t>
  </si>
  <si>
    <t>Carrotage et saigné caniveau</t>
  </si>
  <si>
    <t>Au froit du frangement à réaliser côté réserve</t>
  </si>
  <si>
    <t>Réalisation d’une saigné dans le plancher bas pour recevoir un caniveau et son évacuation, l’ensemble au présent lot, à travers le plancher bas vers le vide sanitaire</t>
  </si>
  <si>
    <t>Total HT du Lot Gros Œuvre</t>
  </si>
  <si>
    <t>Total TTC du Lot Gros Œuvre</t>
  </si>
  <si>
    <t>2.10.3</t>
  </si>
  <si>
    <t>Sondage pour composition du sol</t>
  </si>
  <si>
    <t>L’entreprise vérifiera si une chape existe sur le plancher</t>
  </si>
  <si>
    <t>Sur l'ensemble des sols Espace 1 et 2 existants</t>
  </si>
  <si>
    <t>2.10.4</t>
  </si>
  <si>
    <t>Dépose des sols et de la chape existante</t>
  </si>
  <si>
    <t>2.11</t>
  </si>
  <si>
    <t>SUPERSTRUCTURE</t>
  </si>
  <si>
    <t>2.11.1</t>
  </si>
  <si>
    <t>Frangements compris tous raccords</t>
  </si>
  <si>
    <r>
      <t>•</t>
    </r>
    <r>
      <rPr>
        <sz val="9"/>
        <color rgb="FF000000"/>
        <rFont val="Times New Roman"/>
        <family val="1"/>
      </rPr>
      <t xml:space="preserve">     </t>
    </r>
    <r>
      <rPr>
        <sz val="9"/>
        <color rgb="FF000000"/>
        <rFont val="Century Gothic"/>
        <family val="1"/>
      </rPr>
      <t xml:space="preserve">Un panneau étanche de protection entre réserve et réserve sèche est à prévoir pendant toute la durée du chantier après le frangement </t>
    </r>
  </si>
  <si>
    <t>2.11.2</t>
  </si>
  <si>
    <t>Façon de joint de dilatation</t>
  </si>
  <si>
    <t>Calfeutrement par tresse coupe-feu en périphérie des baies en liaison avec l’existant pour maintenir l’étanchéité à l’air et à l’eau</t>
  </si>
  <si>
    <t>Entre réserve et réserve sèche</t>
  </si>
  <si>
    <t>2.12</t>
  </si>
  <si>
    <t xml:space="preserve">OUVRAGES DIVERS ET DE FINITIONS </t>
  </si>
  <si>
    <t>2.12.1</t>
  </si>
  <si>
    <t>Seuil de baie et appuis de fenêtres en béton moulé compris coffrage, façon de rejingot, chape bouchardée sur le dessus, nez arrondi au fer, enduit sur la retombée et toutes sujétions</t>
  </si>
  <si>
    <r>
      <t>•</t>
    </r>
    <r>
      <rPr>
        <sz val="9"/>
        <color rgb="FF000000"/>
        <rFont val="Times New Roman"/>
        <family val="1"/>
      </rPr>
      <t xml:space="preserve">     </t>
    </r>
    <r>
      <rPr>
        <sz val="9"/>
        <color rgb="FF000000"/>
        <rFont val="Century Gothic"/>
        <family val="1"/>
      </rPr>
      <t>Les seuils seront adaptés aux PMR et devront avoir une saillie maximale de 2 cm par rapport aux sols finis intérieurs et extérieurs</t>
    </r>
  </si>
  <si>
    <t>Pour les ouvertures extérieures, compris tableau et linteaux des façades ossature bois</t>
  </si>
  <si>
    <t xml:space="preserve">Seuils, appuis et bandes de dressements </t>
  </si>
  <si>
    <t>2.12.2</t>
  </si>
  <si>
    <t>2.12.3</t>
  </si>
  <si>
    <t>Surbots pour façades ossature bois</t>
  </si>
  <si>
    <t xml:space="preserve">Caniveaux </t>
  </si>
  <si>
    <t>Talons en béton armé compris armatures, coffrage lisse soigné, ragréage éventuel, réservations, fourreaux, et toutes sujétions de parfaite finition.
Dimension : 0,15 x 0,15m de hauteur</t>
  </si>
  <si>
    <t>Talons en béton armé compris armatures, coffrage lisse soigné, ragréage éventuel, réservations, fourreaux, et toutes sujétions de parfaite finition.
Dimension : 0,15 x 0,15m de hauteur, grille PVC de 20/20mm maximum</t>
  </si>
  <si>
    <t>Au droit du frangement à réaliser coté réserve</t>
  </si>
  <si>
    <t>2.13</t>
  </si>
  <si>
    <t>RÉSEAUX</t>
  </si>
  <si>
    <t>2.13.1</t>
  </si>
  <si>
    <t xml:space="preserve">Réseau d'eaux pluviales </t>
  </si>
  <si>
    <t xml:space="preserve">Vérification de l’évacuation des EP existantes </t>
  </si>
  <si>
    <t>Entre l'Unité de froid supplémentaire et les façades existantes</t>
  </si>
  <si>
    <t xml:space="preserve"> LOT 02. CHARPENTE BOIS</t>
  </si>
  <si>
    <t>2.4</t>
  </si>
  <si>
    <t>FAÇADE À OSSATURE BOIS</t>
  </si>
  <si>
    <t>2.4.1</t>
  </si>
  <si>
    <t>Ossature principale en Sapin du Nord traité pour une classe rique 2</t>
  </si>
  <si>
    <t>2.4.2</t>
  </si>
  <si>
    <t>Pare-pluie</t>
  </si>
  <si>
    <t>Un voile extérieur pare-pluie, hautement perméables à la vapeur d'eau suivant D.T.U. 31.2 et présentant une perméance ≥ 0,5 g/m².h.mmHg, bande autocollantes, mise en œuvre suivant recommandations du fabricant et avis technique du système, et toutes sujétions.</t>
  </si>
  <si>
    <r>
      <t xml:space="preserve">RÉFÉRENCE </t>
    </r>
    <r>
      <rPr>
        <sz val="9"/>
        <color rgb="FF000000"/>
        <rFont val="Century Gothic"/>
        <family val="1"/>
      </rPr>
      <t>:</t>
    </r>
  </si>
  <si>
    <r>
      <t>•</t>
    </r>
    <r>
      <rPr>
        <sz val="9"/>
        <color rgb="FF000000"/>
        <rFont val="Times New Roman"/>
        <family val="1"/>
      </rPr>
      <t xml:space="preserve">     </t>
    </r>
    <r>
      <rPr>
        <sz val="9"/>
        <color rgb="FF000000"/>
        <rFont val="Century Gothic"/>
        <family val="1"/>
      </rPr>
      <t>DELTA-FASSADE de chez DORKEN ou équivalent.</t>
    </r>
  </si>
  <si>
    <r>
      <t>•</t>
    </r>
    <r>
      <rPr>
        <sz val="9"/>
        <color rgb="FF000000"/>
        <rFont val="Times New Roman"/>
        <family val="1"/>
      </rPr>
      <t xml:space="preserve">     </t>
    </r>
    <r>
      <rPr>
        <sz val="9"/>
        <color rgb="FF000000"/>
        <rFont val="Century Gothic"/>
        <family val="1"/>
      </rPr>
      <t>Le pare-pluie devra être à minima 5 fois moins étanche à la vapeur d'eau que le pare-vapeur.</t>
    </r>
  </si>
  <si>
    <t>2.4.3</t>
  </si>
  <si>
    <t>Isolation intérieure à l'ossature bois par panneaux de laine de verre nu semi rigide, en une couche de 145 mm d'épaisseur (R = 4,55 m².K/W), bénéficiant d'un certificat ACERMI et classé A1.
La mise en œuvre sera conforme à l'avis technique et aux recommandations du fabricant.
Performance acoustique attendue : ensemble de la façade à Rw+Ctr ≥ 48 dB</t>
  </si>
  <si>
    <r>
      <t>•</t>
    </r>
    <r>
      <rPr>
        <sz val="9"/>
        <color rgb="FF000000"/>
        <rFont val="Times New Roman"/>
        <family val="1"/>
      </rPr>
      <t xml:space="preserve">     </t>
    </r>
    <r>
      <rPr>
        <sz val="9"/>
        <color rgb="FF000000"/>
        <rFont val="Century Gothic"/>
        <family val="1"/>
      </rPr>
      <t>NATUROLL 032 de chez KNAUFINSULATION ou équivalent.</t>
    </r>
  </si>
  <si>
    <t>2.4.4</t>
  </si>
  <si>
    <t>Pare-vapeur</t>
  </si>
  <si>
    <t>Pare-vapeur de perméance au plus égal à 0,005 g/m².h.mmHg, type DELTA REFLEX ou équivalent, compris superposition des lés, bandes adhésives entre lés, maintien du pare-vapeur par agrafage sur le panneau de contreventement intérieur ou par clouage d'un liteau de 28 mm en sapin du Nord traité suivant nécessité.</t>
  </si>
  <si>
    <t>Pose parfaitement étanche afin de répondre aux exigences, en ce qui concerne l’étanchéité à l’air de l'enveloppe du bâtiment, soit : ≤ 0,16 m3/h.m²</t>
  </si>
  <si>
    <r>
      <rPr>
        <b/>
        <sz val="9"/>
        <color rgb="FF000000"/>
        <rFont val="Century Gothic"/>
        <family val="1"/>
      </rPr>
      <t>Sujétions de mise en œuvre</t>
    </r>
    <r>
      <rPr>
        <sz val="9"/>
        <color rgb="FF000000"/>
        <rFont val="Century Gothic"/>
        <family val="1"/>
      </rPr>
      <t xml:space="preserve">
Compris mise en œuvre et fixations avec possibilité de réglage dans les trois dimensions, et toutes sujétions d'étanchéité et de parfaite finition.</t>
    </r>
  </si>
  <si>
    <t>Tous les bois employés seront de qualité C22, humidité inférieure à 15 %, et résistant pour une classe de risque 2 (NF EN 335).</t>
  </si>
  <si>
    <t>Mise en œuvre conforme aux recommandations des fabricants et normes en vigueur.</t>
  </si>
  <si>
    <t>2.5</t>
  </si>
  <si>
    <t>BARDAGE MÉTALLIQUE</t>
  </si>
  <si>
    <t>Bardage métallique vertical rapporté sur voiles béton comprenant :</t>
  </si>
  <si>
    <r>
      <rPr>
        <b/>
        <sz val="9"/>
        <color rgb="FF000000"/>
        <rFont val="Century Gothic"/>
        <family val="1"/>
      </rPr>
      <t>c) Bardage extérieur</t>
    </r>
    <r>
      <rPr>
        <sz val="9"/>
        <color rgb="FF000000"/>
        <rFont val="Century Gothic"/>
        <family val="1"/>
      </rPr>
      <t xml:space="preserve">
Mise en place de plaques de bardage nervurées de type ondulées en tôle d’acier galvanisé prélaqué de 75/100ème d'épaisseur, posées verticalement et fixées sur la structure intermédiaire compris toutes coupes, perçages en éliminant toutes les traces de limailles, enlèvement du film de protection, réalisation des jonction longitudinales et transversales par recouvrement et fixation des plaques avec couturage nécessaire.</t>
    </r>
  </si>
  <si>
    <r>
      <rPr>
        <b/>
        <sz val="9"/>
        <color rgb="FF000000"/>
        <rFont val="Century Gothic"/>
        <family val="1"/>
      </rPr>
      <t>d) Finitions et accessoires dans la même finitions que la bardage</t>
    </r>
    <r>
      <rPr>
        <sz val="9"/>
        <color rgb="FF000000"/>
        <rFont val="Century Gothic"/>
        <family val="1"/>
      </rPr>
      <t xml:space="preserve">
L'habillage et le traitement des points particuliers sera effectué par accessoires de finition en tôle d'acier laqué de 75/100ème d'épaisseur y compris fixations des habillages et closoirs en mousse préformé sur les profilés aux endroits nécessaires. Le traitement des points particuliers sera réalisé suivant dossier technique et recommandations du fabricant :
•     	bavette de pied de bardage complétée d'une grille anti-rongeur
•     	bavette pour arrêt haut de bardage permettant la ventilation du bardage
•     	profil d'angle sortant,
•     	profil d'angle rentrant,
•     	profil d’habillage en tableaux et en linteaux en tôle pliée d'acier galvanisée laquée
•     	profil d’arrêt latéral en tôle pliée d'acier galvanisée laquée</t>
    </r>
  </si>
  <si>
    <t>Les accessoires recevront un laquage identique à celui de la partie courante en intérieur et en extérieur du bardage</t>
  </si>
  <si>
    <t>Sur les deux façades suivant le plan des façades</t>
  </si>
  <si>
    <t>2.5.1</t>
  </si>
  <si>
    <t xml:space="preserve">Habillage des unités de froid </t>
  </si>
  <si>
    <t>L'entrepreneur devra la réalisation des éléments de charpente bois non structurels représentée sur les documents de l'architecte. L’ensemble des bois sera pose sur platine galva au présent lot</t>
  </si>
  <si>
    <r>
      <t xml:space="preserve">Tous les bois recevront un traitement fongicide et insecticide par trempage. L'entreprise fournira au Maitre d'œuvre un certificat de traitement d'une station agréée avec garantie décennale
Dans le cas où des pièces de bois seraient recoupées sur place, les abouts seront et traités par badigeonnage à deux Pièces de fixation en acier galvanisé conforme à la norme NF A 91-131
Les éléments seront conçus en autoportant et avec reprise sur les ouvrages béton 
Section suivant plans architecte et étude du BE structure du lot
</t>
    </r>
    <r>
      <rPr>
        <b/>
        <sz val="9"/>
        <color rgb="FF000000"/>
        <rFont val="Century Gothic"/>
        <family val="1"/>
      </rPr>
      <t xml:space="preserve">L’entreprise pourra proposer si elle le souhaite une ossature en acier galvanisée à chaud
Habillage de même nature que les facades :
</t>
    </r>
    <r>
      <rPr>
        <sz val="9"/>
        <color rgb="FF000000"/>
        <rFont val="Century Gothic"/>
        <family val="1"/>
      </rPr>
      <t xml:space="preserve">•	     Bardage de type Océane 5.210.30, oerfré à 33% des Ets ARCELORMITTAL, ou équivalent
•	     Finition : Acier inoxydable, touch Gloss reflective coating qualité extérieure selon l'environnement contextuel 
</t>
    </r>
    <r>
      <rPr>
        <b/>
        <sz val="9"/>
        <color rgb="FF000000"/>
        <rFont val="Century Gothic"/>
        <family val="1"/>
      </rPr>
      <t xml:space="preserve">Sujétions à prévoir : 
</t>
    </r>
    <r>
      <rPr>
        <sz val="9"/>
        <color rgb="FF000000"/>
        <rFont val="Century Gothic"/>
        <family val="1"/>
      </rPr>
      <t>Portes battantes avec béquille et cylindre, l’ensemble recevant le bardage perforé</t>
    </r>
  </si>
  <si>
    <t>Pour les deux unités froid extérieur</t>
  </si>
  <si>
    <t>Total HT du Lot Charpente bois</t>
  </si>
  <si>
    <t>Total TTC du Lot Charpente bois</t>
  </si>
  <si>
    <t xml:space="preserve"> LOT 03. MENUISERIES EXTÉRIEURES</t>
  </si>
  <si>
    <t>3.2</t>
  </si>
  <si>
    <t xml:space="preserve">BLOCS BAIES EN ALUMINIUM POUR MOB </t>
  </si>
  <si>
    <t>3.2.1</t>
  </si>
  <si>
    <t>Ensemble vitré de 130 x 250cm</t>
  </si>
  <si>
    <t>Accès extérieur à la réserve</t>
  </si>
  <si>
    <t>U</t>
  </si>
  <si>
    <t>3.3</t>
  </si>
  <si>
    <t>BLOC-PORTE MÉTALLIQUE INTÉRIEUR EI60 (CF 1H), COMPRIS FERRAGE ET FERME-PORTE HYDRAULIQUE - FINITION LAQUÉE</t>
  </si>
  <si>
    <r>
      <rPr>
        <b/>
        <sz val="9"/>
        <color rgb="FF000000"/>
        <rFont val="Century Gothic"/>
        <family val="1"/>
      </rPr>
      <t>Travaux comprenant :</t>
    </r>
    <r>
      <rPr>
        <sz val="9"/>
        <color rgb="FF000000"/>
        <rFont val="Century Gothic"/>
        <family val="1"/>
      </rPr>
      <t xml:space="preserve">
•     	Un bâti dormant réalisé en profilés d'acier de sections appropriées avec ailes fixées sur la maçonnerie, ferrage par paumelles avec butées à bille inox en nombre suffisant suivant la hauteur et le poids de l'ouvrant, y compris joints d'étanchéité périphériques
•     	Un seuil plat inférieur en inox de 20 mm ht
•     	Un panneau de porte constitué de deux tôles d’acier de 15/10ème d'épaisseur minimum assemblées par soudures invisible et formant feuillure sur les 4 côtés, avec remplissage avec isolation interne en laine minérale.
•     	Joints d'étanchéité fixés en fond de feuillure sur les quatre côtés de la porte,
•     	Joints intumescents fixés sur les 3 côtés du bâti.
•     	Un ferrage constitué de : une serrure de sûreté 3 points avec cylindre profilé européen à 5 goupilles avec une entrée et un bouton moleté (côté intérieur). Le cylindre sera fourni avec 3 clés et monté sur organigramme (à la charge du lot Menuiseries Intérieures Bois),
•	     Un ensemble de porte composé de 1 béquille en aluminium laqué et d’une barre anti-panique,
•     	Ferme-porte à piston avec système à came avec bras à glissière anti-vandalisme sur chaque vantail, de force adaptée au poids de l'ouvrant, compris système de retardement à la fermeture du vantail semi-fixe des portes à 2 vantaux,
•     	Pour chaque vantail, butoir de porte en caoutchouc.</t>
    </r>
  </si>
  <si>
    <t>L'ensemble sera livré avec une finition galvanisée laquée, avec teinte au choix de l'architecte dans la gamme RAL 9010.</t>
  </si>
  <si>
    <t xml:space="preserve">NOTA : </t>
  </si>
  <si>
    <t>•	     Résistance au feu EI60 (CF 1h)</t>
  </si>
  <si>
    <t>Entre réserve et réserve sèche, dimension 93/204, 33/204</t>
  </si>
  <si>
    <t>3.4</t>
  </si>
  <si>
    <t>BAVETTE ET HABILLAGE</t>
  </si>
  <si>
    <t>3.4.1</t>
  </si>
  <si>
    <t>Bavette acier larmé thermolaqué pour entourage de baies</t>
  </si>
  <si>
    <t>Bavettes en acier larmé, thermolaqué de teinte identique aux menuiseries avec tenus aux embruns, en recouvrement complet des seuils béton, avec relevés de 2 cm en tableaux, s'encastrant sous la pièce d'appui de la menuiserie et débord formant goutte d'eau, pose par collage compris joints d'étanchéité bénéficiant du label SNJF et toutes sujétions.</t>
  </si>
  <si>
    <t>Sur la porte d’entrée et en recouvrement total des deux murs au droit de la porte métallique</t>
  </si>
  <si>
    <t>mL</t>
  </si>
  <si>
    <t>Total HT du Lot Menuiseries extérieures</t>
  </si>
  <si>
    <t>Total TTC du Lot Menuiseries extérieures</t>
  </si>
  <si>
    <t>Ensemble vitré de 130 x 204cm de hauteur composée :
•     	D’un châssis semi-fixe 40 x 204
•     	PORTE D'ENTRÉE et bloc porte issue de secours 930 x 204cm de hauteur sans volet roulant
•     	Entrée d’air sur chaque vantail, découpe et pose, fourniture au lot VMC</t>
  </si>
  <si>
    <t xml:space="preserve">Caractéristiques : </t>
  </si>
  <si>
    <t>Une ossature principale de 145 x 45 mm, en Sapin du Nord traité pour une classe de risque 2 (NF EN 335). 
Compris toutes ferrures en acier galvanisé, liaisons avec le gros-œuvre par chevilles d'ancrage à expansion, protection de toutes pièces métalliques par section adaptée.
Un voile de contreventement extérieur en panneaux OSB 3 spécial mur à ossature bois, de 12 mm d'épaisseur minimum (suivant étude structure du présent lot), compris coupes, fixations et toutes sujétions.
Les dimensions et sections sont données à titre indicatifs. L'entreprise devra vérifier les sections avec le BET et le Bureau de Contrôle.</t>
  </si>
  <si>
    <t>Isolation en laine de verre</t>
  </si>
  <si>
    <r>
      <rPr>
        <b/>
        <sz val="9"/>
        <color rgb="FF000000"/>
        <rFont val="Century Gothic"/>
        <family val="1"/>
      </rPr>
      <t>Sujétion(s) à prévoir :</t>
    </r>
    <r>
      <rPr>
        <sz val="9"/>
        <color rgb="FF000000"/>
        <rFont val="Century Gothic"/>
        <family val="1"/>
      </rPr>
      <t xml:space="preserve">
•     	Les réservations et renforts d'ossature,
•     	Pose sous les semelles des MOB un feutre bitumineux ou une membrane polyéthylène et un double joint mousse pré-comprimée (NF P 85-570/Classe 1) imprégnée de résines synthétiques ou double joint torique EPDM,
•     	Écran pare-pluie continu jusqu'en recouvrement de la bavette de pied de bardage,
•     	Collage du pare-vapeur aux jonctions avec les plafonds et/ou planchers,
•     	Continuité du pare-vapeur entre les parties verticales et horizontales,
•     	Collage du pare-pluie sur le pare-vapeur, en périphérie des menuiseries, par bande adhésive ou cordon extrudé de colle élastique,
•     	Joints mousses pré-comprimée et imprégnée de résines synthétiques (NF P 85-570/Classe 1) en périphérie des menuiseries extérieures,
•     	Collage soignée du pare-vapeur sur la menuiserie, par membrane non-tissée munie d'une bande adhésive simple ou double ou bande adhésive pré-pliée,
•     	Raccordement et d'étanchéité au droit des pénétrations (manchon ou manchette élastique en caoutchouc EPDM, collage du manchon/manchette sur le pare-pluie et le pare-vapeur).
•     	Les réservations et renforts d'ossature au droit des pannes de charpente, des fermes, solives, des descentes EP, etc.</t>
    </r>
  </si>
  <si>
    <r>
      <rPr>
        <b/>
        <sz val="9"/>
        <color rgb="FF000000"/>
        <rFont val="Century Gothic"/>
        <family val="1"/>
      </rPr>
      <t>a) Ossature de fixation</t>
    </r>
    <r>
      <rPr>
        <sz val="9"/>
        <color rgb="FF000000"/>
        <rFont val="Century Gothic"/>
        <family val="1"/>
      </rPr>
      <t xml:space="preserve">
•	     La réception du support et vérification des aplombs de la structure,
•	     Une ossature en acier galvanisé de 15/10ème d'épaisseur, y compris toutes coupes et fixation dans voile BA avec entraxe adapté à la nature du bardage et permettant la mise en œuvre d'un isolant thermique,</t>
    </r>
  </si>
  <si>
    <r>
      <t xml:space="preserve">L'entreprise devra suivre le calepinage établi par l'architecte. Une vigilance sera portée sur la mise en place des ouvrages particulières (angles, renforcements, etc.)
</t>
    </r>
    <r>
      <rPr>
        <b/>
        <sz val="9"/>
        <color rgb="FF000000"/>
        <rFont val="Century Gothic"/>
        <family val="1"/>
      </rPr>
      <t>Caractéristiques :</t>
    </r>
    <r>
      <rPr>
        <sz val="9"/>
        <color rgb="FF000000"/>
        <rFont val="Century Gothic"/>
        <family val="1"/>
      </rPr>
      <t xml:space="preserve">
•	     Bardage de type Océane 5.210.30, perforé à 33% des Ets ARCELORMITTAL, ou équivalent
•	     Finition : Acier inoxydable, touch Gloss reflective coating qualité extérieure selon l'environnement contextuel </t>
    </r>
  </si>
  <si>
    <r>
      <rPr>
        <b/>
        <sz val="9"/>
        <color rgb="FF000000"/>
        <rFont val="Century Gothic"/>
        <family val="1"/>
      </rPr>
      <t>Caractéristiques techniques :</t>
    </r>
    <r>
      <rPr>
        <sz val="9"/>
        <color rgb="FF000000"/>
        <rFont val="Century Gothic"/>
        <family val="1"/>
      </rPr>
      <t xml:space="preserve">
•     	Bois, essence DOUGLAS
•    		Les pièces de bois devront être certifiées Euroclasse D, S2, D0
•     	Classe de risque A et classement mécanique C18
•     	Sec à 18% d'humidité</t>
    </r>
  </si>
  <si>
    <t>2.2</t>
  </si>
  <si>
    <t>PANNEAUX DE CHANTIER</t>
  </si>
  <si>
    <t>Le présent lot doit la confection et l'installation d'un panneau de chantier de 3,00 x 2,00 ml compris toutes ossatures de maintien.</t>
  </si>
  <si>
    <t>Son implantation sera determinée par le Maître d'Ouvrage et l'Architecte</t>
  </si>
  <si>
    <t>CLÔTURE EXTÉRIEURE DE CHANTIER TYPE "HERAS"</t>
  </si>
  <si>
    <t>Clôture de chantier de référence HERAS ou équivalent, entièrement close afin de supprimer toute interférence avec le public. La clôture sera liée et fixée par boulonnage au sol et entre panneau non démontable sans outils compris lestage, système anti-levage jambe de force et toutes sujétions.
Hauteur de la clôture : 2,45 m</t>
  </si>
  <si>
    <t>En périphérie des interventions extérieurs et intérieures</t>
  </si>
  <si>
    <t>Ens</t>
  </si>
  <si>
    <t>2.6</t>
  </si>
  <si>
    <t>BUREAUX DE CHANTIER, SANITAIRES, VESTIAIRES, …</t>
  </si>
  <si>
    <t>Compris affichage obligatoire de tous les plans Architecte pendant la durée du chantier.</t>
  </si>
  <si>
    <r>
      <t xml:space="preserve">Suivant demande du PGCSPS
</t>
    </r>
    <r>
      <rPr>
        <b/>
        <sz val="9"/>
        <color theme="1"/>
        <rFont val="Century Gothic"/>
        <family val="1"/>
      </rPr>
      <t>Prévoir une fermeture étanche entre l’extension et l’existant pendant tous le chantier</t>
    </r>
  </si>
  <si>
    <t>En périphérie d'intervention, à préciser avec le Maître d'Ouvrage</t>
  </si>
  <si>
    <t>PORTAIL D'ACCÈS</t>
  </si>
  <si>
    <t>Portails d'accès dans clôture de chantier de référence HERAS ou équivalent, vantaux avec roulettes, piliers scellés dans le sol, système de fermeture avec clé et gestion à charge du présent lot, raccords de sols et toutes sujétions. Largeur minimale d'accès : 4,00 ml.</t>
  </si>
  <si>
    <t>A préciser avec le Maître d'Ouvrage</t>
  </si>
  <si>
    <t>2.7</t>
  </si>
  <si>
    <t>CONSTAT D'HUISSIER</t>
  </si>
  <si>
    <t>Suivant Prescriptions Communes à tous les corps d'état.</t>
  </si>
  <si>
    <t>En périphérie de la zone d'intervention, à préciser avec le Maître d'Ouvrage</t>
  </si>
  <si>
    <t>La nature et l'épaisseur des ouvrages sont données à titre indicatif et devront être confirmées par l'étude béton. Avant toute exécution des travaux, l'Entrepreneur fournira en temps voulu au Maître d'Œuvre et au Bureau de Contrôle, pour approbation, ses plans d'exécution et plans de détails.</t>
  </si>
  <si>
    <t>Pour l'ensemble du gros œuvre</t>
  </si>
  <si>
    <t>2.8.1</t>
  </si>
  <si>
    <t>Études de sol</t>
  </si>
  <si>
    <t>G2AVP ET G2PRO à la charge de l'entreprise de gros œuvre à lancer dès accord de l'architecte</t>
  </si>
  <si>
    <t>Sans objet</t>
  </si>
  <si>
    <t>Création d'une ouverture dans mur existant porteur comprenant : 
•    La mise en place de protection nécessires pour les ouvrages concernées
•    Le découpe en périphérie du doublage et la dépose de la menuiserie extérieure compris évacuation
•    Les étaiements nécessaires depuis le niveau d'assise 
•    L'implantation et le traçage des ouvertures à réaliser 
•    La démolition des murs existants 
•    Jambages en BA, compris armatures et coffrages
•    Linteaux métalliques ou béton armé
•    Dépose de l'étaiement
•    Garnissage et raccords
•    Reprise dressements pour Menuiseries, seuils, appuis et raccords de dallage
•    Réalisation de toutes les réservations demandes par différents corps d'état
•    L'exécution de tous les raccords à l'identique des paremets existants à l'exception des travaux de finitions de carrelage et peinture 
•    La sortie des gravas, le chargement et l'évacuation à la décharge publique</t>
  </si>
  <si>
    <t xml:space="preserve">Entre réserve et réserve sèche </t>
  </si>
  <si>
    <t>Sur les façades en ossature bois</t>
  </si>
  <si>
    <t>Chape de reprise</t>
  </si>
  <si>
    <t>2.10.5</t>
  </si>
  <si>
    <t>Réalisation d’une chape ou ragréage épais, compris pente d’écoulement des eaux de lavage vers le caniveau.</t>
  </si>
  <si>
    <t>Sur l’ensemble de la réserve</t>
  </si>
  <si>
    <t>Résine polyuréthane à hautes performances</t>
  </si>
  <si>
    <t>2.10.6</t>
  </si>
  <si>
    <t xml:space="preserve">Réalisation du résine type BASF
Préparation des supports comme suit :
Décapage mécanique du support par ponçage aux segments de diamants
Réalisation d'engravures d'ancrage
Réalisation du revêtement performant en mortier de résine polyuréthane ciment UCRETE UD 200 SR comme suit :
Fourniture et mise en œuvre de mortier de résine polyuréthane ciment monolithique Ucrete UD200 SR à finition talochée manuellement à 14 kg/m²
Epaisseur totale moyenne : 6 mm
Teinte à déterminer suivant la gamme Ucrete
Fourniture et mise en œuvre de profils inox fixés mécaniquement et collés au mastic polyuréthane, y compris joint qualité alimentaire en jonction profils/murs
Localisation : En têtes des remontées en plinthes à gorges ci-dessous
Réalisation de plinthes à gorges comme suit :
Réalisation d'engravures au sol
Fourniture et mise en œuvre de mortier de résine polyuréthane ciment Ucrete RG sur Ucrete primer RG, dressé en forme de gorges
Hauteur : 7 cm
Teinte à déterminer suivant la gamme Ucrete
</t>
  </si>
  <si>
    <t>3.5</t>
  </si>
  <si>
    <t>BLOC PORTE ETANCHE</t>
  </si>
  <si>
    <t>Bloc porte étanche à l’eau formant porte de placard pour tableau électrique</t>
  </si>
  <si>
    <t>au droit du placard électrique dans la réserve</t>
  </si>
  <si>
    <t>Dimension 63/184</t>
  </si>
  <si>
    <t>49000 Angers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</si>
</sst>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2"/>
      <color theme="1"/>
      <name val="Calibri"/>
      <family val="2"/>
      <scheme val="minor"/>
    </font>
    <font>
      <sz val="12"/>
      <name val="Century Gothic"/>
      <family val="1"/>
    </font>
    <font>
      <b/>
      <sz val="10"/>
      <name val="Century Gothic"/>
      <family val="1"/>
    </font>
    <font>
      <b/>
      <sz val="12"/>
      <name val="Century Gothic"/>
      <family val="1"/>
    </font>
    <font>
      <b/>
      <sz val="14"/>
      <name val="Century Gothic"/>
      <family val="1"/>
    </font>
    <font>
      <sz val="10"/>
      <name val="Century Gothic"/>
      <family val="1"/>
    </font>
    <font>
      <b/>
      <sz val="16"/>
      <name val="Century Gothic"/>
      <family val="1"/>
    </font>
    <font>
      <sz val="14"/>
      <name val="Century Gothic"/>
      <family val="1"/>
    </font>
    <font>
      <b/>
      <sz val="22"/>
      <name val="Century Gothic"/>
      <family val="1"/>
    </font>
    <font>
      <b/>
      <sz val="10"/>
      <color rgb="FFFF0000"/>
      <name val="Century Gothic"/>
      <family val="1"/>
    </font>
    <font>
      <sz val="9"/>
      <color theme="1"/>
      <name val="Century Gothic"/>
      <family val="1"/>
    </font>
    <font>
      <b/>
      <sz val="18"/>
      <color theme="1"/>
      <name val="Century Gothic"/>
      <family val="1"/>
    </font>
    <font>
      <b/>
      <sz val="12"/>
      <color theme="1"/>
      <name val="Century Gothic"/>
      <family val="1"/>
    </font>
    <font>
      <b/>
      <sz val="9"/>
      <color theme="1"/>
      <name val="Century Gothic"/>
      <family val="1"/>
    </font>
    <font>
      <b/>
      <sz val="14"/>
      <color theme="1"/>
      <name val="Century Gothic"/>
      <family val="1"/>
    </font>
    <font>
      <sz val="9"/>
      <name val="Century Gothic"/>
      <family val="1"/>
    </font>
    <font>
      <b/>
      <sz val="9"/>
      <name val="Century Gothic"/>
      <family val="1"/>
    </font>
    <font>
      <b/>
      <sz val="18"/>
      <name val="Century Gothic"/>
      <family val="1"/>
    </font>
    <font>
      <sz val="18"/>
      <name val="Century Gothic"/>
      <family val="1"/>
    </font>
    <font>
      <sz val="10"/>
      <color rgb="FFFF0000"/>
      <name val="Century Gothic"/>
      <family val="1"/>
    </font>
    <font>
      <sz val="22"/>
      <name val="Century Gothic"/>
      <family val="1"/>
    </font>
    <font>
      <sz val="16"/>
      <name val="Century Gothic"/>
      <family val="1"/>
    </font>
    <font>
      <b/>
      <sz val="9"/>
      <color rgb="FFFF0000"/>
      <name val="Century Gothic"/>
      <family val="1"/>
    </font>
    <font>
      <sz val="9"/>
      <color rgb="FF000000"/>
      <name val="Century Gothic"/>
      <family val="1"/>
    </font>
    <font>
      <b/>
      <sz val="9"/>
      <color rgb="FF000000"/>
      <name val="Century Gothic"/>
      <family val="1"/>
    </font>
    <font>
      <sz val="9"/>
      <color rgb="FF000000"/>
      <name val="Arial"/>
      <family val="2"/>
    </font>
    <font>
      <sz val="9"/>
      <color rgb="FF000000"/>
      <name val="Times New Roman"/>
      <family val="1"/>
    </font>
    <font>
      <sz val="8"/>
      <color theme="1"/>
      <name val="Century Gothic"/>
      <family val="1"/>
    </font>
  </fonts>
  <fills count="2">
    <fill>
      <patternFill patternType="none"/>
    </fill>
    <fill>
      <patternFill patternType="gray125"/>
    </fill>
  </fills>
  <borders count="11">
    <border>
      <left/>
      <right/>
      <top/>
      <bottom/>
      <diagonal/>
    </border>
    <border>
      <left/>
      <right/>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s>
  <cellStyleXfs count="1">
    <xf numFmtId="0" fontId="0" fillId="0" borderId="0"/>
  </cellStyleXfs>
  <cellXfs count="114">
    <xf numFmtId="0" fontId="0" fillId="0" borderId="0" xfId="0"/>
    <xf numFmtId="0" fontId="1" fillId="0" borderId="0" xfId="0" applyFont="1" applyAlignment="1">
      <alignment horizontal="justify" vertical="top" wrapText="1"/>
    </xf>
    <xf numFmtId="0" fontId="3" fillId="0" borderId="0" xfId="0" applyFont="1" applyAlignment="1">
      <alignment horizontal="justify" vertical="top" wrapText="1"/>
    </xf>
    <xf numFmtId="0" fontId="7" fillId="0" borderId="0" xfId="0" applyFont="1" applyAlignment="1">
      <alignment horizontal="justify" vertical="top" wrapText="1"/>
    </xf>
    <xf numFmtId="0" fontId="3" fillId="0" borderId="1" xfId="0" applyFont="1" applyBorder="1" applyAlignment="1">
      <alignment horizontal="right" vertical="top" wrapText="1"/>
    </xf>
    <xf numFmtId="0" fontId="4" fillId="0" borderId="1" xfId="0" applyFont="1" applyBorder="1" applyAlignment="1">
      <alignment horizontal="right" vertical="top" wrapText="1"/>
    </xf>
    <xf numFmtId="0" fontId="8" fillId="0" borderId="0" xfId="0" applyFont="1" applyAlignment="1">
      <alignment horizontal="justify" vertical="top" wrapText="1"/>
    </xf>
    <xf numFmtId="0" fontId="3" fillId="0" borderId="0" xfId="0" applyFont="1" applyAlignment="1">
      <alignment horizontal="right" vertical="top" wrapText="1"/>
    </xf>
    <xf numFmtId="4" fontId="4" fillId="0" borderId="0" xfId="0" applyNumberFormat="1" applyFont="1" applyBorder="1" applyAlignment="1">
      <alignment horizontal="right" vertical="top" wrapText="1"/>
    </xf>
    <xf numFmtId="0" fontId="15" fillId="0" borderId="0" xfId="0" applyFont="1" applyAlignment="1">
      <alignment horizontal="right" vertical="top" wrapText="1"/>
    </xf>
    <xf numFmtId="4" fontId="16" fillId="0" borderId="0" xfId="0" applyNumberFormat="1" applyFont="1" applyBorder="1" applyAlignment="1">
      <alignment horizontal="right" vertical="top" wrapText="1"/>
    </xf>
    <xf numFmtId="0" fontId="15" fillId="0" borderId="0" xfId="0" applyFont="1" applyAlignment="1">
      <alignment horizontal="justify" vertical="top" wrapText="1"/>
    </xf>
    <xf numFmtId="0" fontId="16" fillId="0" borderId="0" xfId="0" applyFont="1" applyAlignment="1">
      <alignment horizontal="justify" vertical="top" wrapText="1"/>
    </xf>
    <xf numFmtId="0" fontId="16" fillId="0" borderId="0" xfId="0" applyFont="1" applyBorder="1" applyAlignment="1">
      <alignment horizontal="right" vertical="top" wrapText="1"/>
    </xf>
    <xf numFmtId="0" fontId="16" fillId="0" borderId="0" xfId="0" applyFont="1" applyAlignment="1">
      <alignment horizontal="right" vertical="top" wrapText="1"/>
    </xf>
    <xf numFmtId="0" fontId="6" fillId="0" borderId="0" xfId="0" applyFont="1" applyAlignment="1">
      <alignment vertical="top" wrapText="1"/>
    </xf>
    <xf numFmtId="0" fontId="1" fillId="0" borderId="0" xfId="0" applyFont="1" applyAlignment="1">
      <alignment vertical="top" wrapText="1"/>
    </xf>
    <xf numFmtId="0" fontId="8" fillId="0" borderId="0" xfId="0" applyFont="1" applyAlignment="1">
      <alignment vertical="top" wrapText="1"/>
    </xf>
    <xf numFmtId="0" fontId="5" fillId="0" borderId="0" xfId="0" applyFont="1" applyAlignment="1">
      <alignment vertical="top" wrapText="1"/>
    </xf>
    <xf numFmtId="0" fontId="2" fillId="0" borderId="0" xfId="0" applyFont="1" applyAlignment="1">
      <alignment vertical="top" wrapText="1"/>
    </xf>
    <xf numFmtId="0" fontId="10" fillId="0" borderId="0" xfId="0" applyFont="1" applyAlignment="1">
      <alignment horizontal="justify" vertical="top" wrapText="1"/>
    </xf>
    <xf numFmtId="0" fontId="10" fillId="0" borderId="0" xfId="0" applyFont="1" applyAlignment="1">
      <alignment horizontal="right" vertical="top" wrapText="1"/>
    </xf>
    <xf numFmtId="0" fontId="13" fillId="0" borderId="0" xfId="0" applyFont="1" applyAlignment="1">
      <alignment horizontal="left" vertical="top" wrapText="1"/>
    </xf>
    <xf numFmtId="0" fontId="13" fillId="0" borderId="1" xfId="0" applyFont="1" applyBorder="1" applyAlignment="1">
      <alignment horizontal="left" vertical="top" wrapText="1"/>
    </xf>
    <xf numFmtId="0" fontId="16" fillId="0" borderId="1" xfId="0" applyFont="1" applyBorder="1" applyAlignment="1">
      <alignment horizontal="right" vertical="top" wrapText="1"/>
    </xf>
    <xf numFmtId="4" fontId="16" fillId="0" borderId="1" xfId="0" applyNumberFormat="1" applyFont="1" applyBorder="1" applyAlignment="1">
      <alignment horizontal="right" vertical="top" wrapText="1"/>
    </xf>
    <xf numFmtId="0" fontId="12" fillId="0" borderId="1" xfId="0" applyFont="1" applyBorder="1" applyAlignment="1">
      <alignment horizontal="left" vertical="top" wrapText="1"/>
    </xf>
    <xf numFmtId="0" fontId="17" fillId="0" borderId="0" xfId="0" applyFont="1" applyBorder="1" applyAlignment="1">
      <alignment horizontal="right" vertical="top" wrapText="1"/>
    </xf>
    <xf numFmtId="4" fontId="17" fillId="0" borderId="0" xfId="0" applyNumberFormat="1" applyFont="1" applyBorder="1" applyAlignment="1">
      <alignment horizontal="right" vertical="top" wrapText="1"/>
    </xf>
    <xf numFmtId="0" fontId="18" fillId="0" borderId="0" xfId="0" applyFont="1" applyAlignment="1">
      <alignment horizontal="justify" vertical="top" wrapText="1"/>
    </xf>
    <xf numFmtId="0" fontId="4" fillId="0" borderId="0" xfId="0" applyFont="1" applyBorder="1" applyAlignment="1">
      <alignment horizontal="right" vertical="top" wrapText="1"/>
    </xf>
    <xf numFmtId="0" fontId="12" fillId="0" borderId="1" xfId="0" applyFont="1" applyBorder="1" applyAlignment="1">
      <alignment horizontal="justify" vertical="top" wrapText="1"/>
    </xf>
    <xf numFmtId="0" fontId="14" fillId="0" borderId="1" xfId="0" applyFont="1" applyBorder="1" applyAlignment="1">
      <alignment horizontal="justify" vertical="top" wrapText="1"/>
    </xf>
    <xf numFmtId="0" fontId="10" fillId="0" borderId="0" xfId="0" applyFont="1" applyBorder="1" applyAlignment="1">
      <alignment horizontal="left" vertical="top" wrapText="1"/>
    </xf>
    <xf numFmtId="0" fontId="15" fillId="0" borderId="0" xfId="0" applyFont="1" applyBorder="1" applyAlignment="1">
      <alignment horizontal="right" vertical="top" wrapText="1"/>
    </xf>
    <xf numFmtId="4" fontId="15" fillId="0" borderId="0" xfId="0" applyNumberFormat="1" applyFont="1" applyBorder="1" applyAlignment="1">
      <alignment horizontal="right" vertical="top" wrapText="1"/>
    </xf>
    <xf numFmtId="4" fontId="13" fillId="0" borderId="0" xfId="0" applyNumberFormat="1" applyFont="1" applyAlignment="1">
      <alignment horizontal="right" vertical="top" wrapText="1"/>
    </xf>
    <xf numFmtId="4" fontId="11" fillId="0" borderId="0" xfId="0" applyNumberFormat="1" applyFont="1" applyAlignment="1">
      <alignment horizontal="right" vertical="top" wrapText="1"/>
    </xf>
    <xf numFmtId="4" fontId="14" fillId="0" borderId="0" xfId="0" applyNumberFormat="1" applyFont="1" applyAlignment="1">
      <alignment horizontal="right" vertical="top" wrapText="1"/>
    </xf>
    <xf numFmtId="4" fontId="13" fillId="0" borderId="1" xfId="0" applyNumberFormat="1" applyFont="1" applyBorder="1" applyAlignment="1">
      <alignment horizontal="right" vertical="top" wrapText="1"/>
    </xf>
    <xf numFmtId="4" fontId="10" fillId="0" borderId="0" xfId="0" applyNumberFormat="1" applyFont="1" applyBorder="1" applyAlignment="1">
      <alignment horizontal="right" vertical="top" wrapText="1"/>
    </xf>
    <xf numFmtId="4" fontId="13" fillId="0" borderId="0" xfId="0" applyNumberFormat="1" applyFont="1" applyBorder="1" applyAlignment="1">
      <alignment horizontal="right" vertical="top" wrapText="1"/>
    </xf>
    <xf numFmtId="4" fontId="10" fillId="0" borderId="0" xfId="0" applyNumberFormat="1" applyFont="1" applyAlignment="1">
      <alignment horizontal="right" vertical="top" wrapText="1"/>
    </xf>
    <xf numFmtId="0" fontId="13" fillId="0" borderId="1" xfId="0" applyFont="1" applyBorder="1" applyAlignment="1">
      <alignment horizontal="justify" vertical="top" wrapText="1"/>
    </xf>
    <xf numFmtId="0" fontId="17" fillId="0" borderId="1" xfId="0" applyFont="1" applyBorder="1" applyAlignment="1">
      <alignment horizontal="right" vertical="top" wrapText="1"/>
    </xf>
    <xf numFmtId="0" fontId="11" fillId="0" borderId="1" xfId="0" applyFont="1" applyBorder="1" applyAlignment="1">
      <alignment horizontal="justify" vertical="top" wrapText="1"/>
    </xf>
    <xf numFmtId="0" fontId="3" fillId="0" borderId="0" xfId="0" applyFont="1" applyBorder="1" applyAlignment="1">
      <alignment horizontal="right" vertical="top" wrapText="1"/>
    </xf>
    <xf numFmtId="0" fontId="1" fillId="0" borderId="0" xfId="0" applyFont="1" applyAlignment="1">
      <alignment horizontal="centerContinuous" vertical="top" wrapText="1"/>
    </xf>
    <xf numFmtId="0" fontId="6" fillId="0" borderId="0" xfId="0" applyFont="1" applyAlignment="1">
      <alignment horizontal="centerContinuous" vertical="top" wrapText="1"/>
    </xf>
    <xf numFmtId="0" fontId="3" fillId="0" borderId="0" xfId="0" applyFont="1" applyAlignment="1">
      <alignment horizontal="centerContinuous" vertical="top" wrapText="1"/>
    </xf>
    <xf numFmtId="0" fontId="8" fillId="0" borderId="0" xfId="0" applyFont="1" applyAlignment="1">
      <alignment horizontal="centerContinuous" vertical="top" wrapText="1"/>
    </xf>
    <xf numFmtId="0" fontId="2" fillId="0" borderId="0" xfId="0" applyFont="1" applyAlignment="1">
      <alignment horizontal="centerContinuous" vertical="top" wrapText="1"/>
    </xf>
    <xf numFmtId="0" fontId="5" fillId="0" borderId="0" xfId="0" applyFont="1" applyAlignment="1">
      <alignment horizontal="centerContinuous" vertical="top" wrapText="1"/>
    </xf>
    <xf numFmtId="0" fontId="8" fillId="0" borderId="1" xfId="0" applyFont="1" applyFill="1" applyBorder="1" applyAlignment="1">
      <alignment horizontal="centerContinuous" vertical="top" wrapText="1"/>
    </xf>
    <xf numFmtId="0" fontId="2" fillId="0" borderId="0" xfId="0" applyFont="1" applyFill="1" applyAlignment="1">
      <alignment horizontal="centerContinuous" vertical="top" wrapText="1"/>
    </xf>
    <xf numFmtId="0" fontId="12" fillId="0" borderId="0" xfId="0" applyFont="1" applyBorder="1" applyAlignment="1">
      <alignment horizontal="justify" vertical="top" wrapText="1"/>
    </xf>
    <xf numFmtId="0" fontId="10" fillId="0" borderId="0" xfId="0" applyFont="1" applyBorder="1" applyAlignment="1">
      <alignment horizontal="right" vertical="top" wrapText="1"/>
    </xf>
    <xf numFmtId="0" fontId="10" fillId="0" borderId="0" xfId="0" applyFont="1" applyAlignment="1">
      <alignment horizontal="justify" vertical="center"/>
    </xf>
    <xf numFmtId="0" fontId="10" fillId="0" borderId="2" xfId="0" applyFont="1" applyBorder="1" applyAlignment="1">
      <alignment horizontal="right" vertical="top" wrapText="1"/>
    </xf>
    <xf numFmtId="4" fontId="10" fillId="0" borderId="3" xfId="0" applyNumberFormat="1" applyFont="1" applyBorder="1" applyAlignment="1">
      <alignment horizontal="right" vertical="top" wrapText="1"/>
    </xf>
    <xf numFmtId="0" fontId="15" fillId="0" borderId="3" xfId="0" applyFont="1" applyBorder="1" applyAlignment="1">
      <alignment horizontal="right" vertical="top" wrapText="1"/>
    </xf>
    <xf numFmtId="4" fontId="15" fillId="0" borderId="3" xfId="0" applyNumberFormat="1" applyFont="1" applyBorder="1" applyAlignment="1">
      <alignment horizontal="right" vertical="top" wrapText="1"/>
    </xf>
    <xf numFmtId="4" fontId="15" fillId="0" borderId="4" xfId="0" applyNumberFormat="1" applyFont="1" applyBorder="1" applyAlignment="1">
      <alignment horizontal="right" vertical="top" wrapText="1"/>
    </xf>
    <xf numFmtId="0" fontId="10" fillId="0" borderId="5" xfId="0" applyFont="1" applyBorder="1" applyAlignment="1">
      <alignment horizontal="right" vertical="top" wrapText="1"/>
    </xf>
    <xf numFmtId="0" fontId="15" fillId="0" borderId="6" xfId="0" applyFont="1" applyBorder="1" applyAlignment="1">
      <alignment horizontal="right" vertical="top" wrapText="1"/>
    </xf>
    <xf numFmtId="4" fontId="15" fillId="0" borderId="7" xfId="0" applyNumberFormat="1" applyFont="1" applyBorder="1" applyAlignment="1">
      <alignment horizontal="right" vertical="top" wrapText="1"/>
    </xf>
    <xf numFmtId="0" fontId="13" fillId="0" borderId="8" xfId="0" applyFont="1" applyBorder="1" applyAlignment="1">
      <alignment horizontal="right" vertical="top" wrapText="1"/>
    </xf>
    <xf numFmtId="4" fontId="13" fillId="0" borderId="9" xfId="0" applyNumberFormat="1" applyFont="1" applyBorder="1" applyAlignment="1">
      <alignment horizontal="right" vertical="top" wrapText="1"/>
    </xf>
    <xf numFmtId="0" fontId="16" fillId="0" borderId="9" xfId="0" applyFont="1" applyBorder="1" applyAlignment="1">
      <alignment horizontal="right" vertical="top" wrapText="1"/>
    </xf>
    <xf numFmtId="4" fontId="16" fillId="0" borderId="9" xfId="0" applyNumberFormat="1" applyFont="1" applyBorder="1" applyAlignment="1">
      <alignment horizontal="right" vertical="top" wrapText="1"/>
    </xf>
    <xf numFmtId="4" fontId="16" fillId="0" borderId="10" xfId="0" applyNumberFormat="1" applyFont="1" applyBorder="1" applyAlignment="1">
      <alignment horizontal="right" vertical="top" wrapText="1"/>
    </xf>
    <xf numFmtId="9" fontId="10" fillId="0" borderId="6" xfId="0" applyNumberFormat="1" applyFont="1" applyBorder="1" applyAlignment="1">
      <alignment horizontal="right" vertical="top" wrapText="1"/>
    </xf>
    <xf numFmtId="0" fontId="8" fillId="0" borderId="1" xfId="0" applyFont="1" applyBorder="1" applyAlignment="1">
      <alignment horizontal="centerContinuous" vertical="top" wrapText="1"/>
    </xf>
    <xf numFmtId="4" fontId="16" fillId="0" borderId="0" xfId="0" applyNumberFormat="1" applyFont="1" applyAlignment="1">
      <alignment horizontal="centerContinuous" vertical="top" wrapText="1"/>
    </xf>
    <xf numFmtId="0" fontId="16" fillId="0" borderId="0" xfId="0" applyFont="1" applyAlignment="1">
      <alignment horizontal="centerContinuous" vertical="top" wrapText="1"/>
    </xf>
    <xf numFmtId="4" fontId="15" fillId="0" borderId="0" xfId="0" applyNumberFormat="1" applyFont="1" applyAlignment="1">
      <alignment horizontal="centerContinuous" vertical="top" wrapText="1"/>
    </xf>
    <xf numFmtId="0" fontId="15" fillId="0" borderId="0" xfId="0" applyFont="1" applyAlignment="1">
      <alignment horizontal="centerContinuous" vertical="top" wrapText="1"/>
    </xf>
    <xf numFmtId="4" fontId="16" fillId="0" borderId="1" xfId="0" applyNumberFormat="1" applyFont="1" applyBorder="1" applyAlignment="1">
      <alignment horizontal="centerContinuous" vertical="top" wrapText="1"/>
    </xf>
    <xf numFmtId="0" fontId="16" fillId="0" borderId="1" xfId="0" applyFont="1" applyBorder="1" applyAlignment="1">
      <alignment horizontal="centerContinuous" vertical="top" wrapText="1"/>
    </xf>
    <xf numFmtId="0" fontId="20" fillId="0" borderId="0" xfId="0" applyFont="1" applyAlignment="1">
      <alignment horizontal="centerContinuous" vertical="top" wrapText="1"/>
    </xf>
    <xf numFmtId="0" fontId="21" fillId="0" borderId="0" xfId="0" applyFont="1" applyAlignment="1">
      <alignment horizontal="centerContinuous" vertical="top" wrapText="1"/>
    </xf>
    <xf numFmtId="0" fontId="11" fillId="0" borderId="0" xfId="0" applyFont="1" applyBorder="1" applyAlignment="1">
      <alignment horizontal="justify" vertical="top" wrapText="1"/>
    </xf>
    <xf numFmtId="4" fontId="22" fillId="0" borderId="0" xfId="0" applyNumberFormat="1" applyFont="1" applyBorder="1" applyAlignment="1">
      <alignment horizontal="right" vertical="top" wrapText="1"/>
    </xf>
    <xf numFmtId="0" fontId="23" fillId="0" borderId="0" xfId="0" applyFont="1" applyAlignment="1">
      <alignment horizontal="justify" vertical="center"/>
    </xf>
    <xf numFmtId="0" fontId="24" fillId="0" borderId="0" xfId="0" applyFont="1" applyAlignment="1">
      <alignment horizontal="justify" vertical="center"/>
    </xf>
    <xf numFmtId="0" fontId="25" fillId="0" borderId="0" xfId="0" applyFont="1" applyAlignment="1">
      <alignment horizontal="justify" vertical="center"/>
    </xf>
    <xf numFmtId="4" fontId="22" fillId="0" borderId="0" xfId="0" applyNumberFormat="1" applyFont="1" applyFill="1" applyAlignment="1">
      <alignment horizontal="right" vertical="top" wrapText="1"/>
    </xf>
    <xf numFmtId="0" fontId="23" fillId="0" borderId="0" xfId="0" applyFont="1" applyAlignment="1">
      <alignment horizontal="justify" vertical="top" wrapText="1"/>
    </xf>
    <xf numFmtId="0" fontId="25" fillId="0" borderId="0" xfId="0" applyFont="1" applyAlignment="1">
      <alignment horizontal="justify" vertical="top"/>
    </xf>
    <xf numFmtId="0" fontId="10" fillId="0" borderId="0" xfId="0" applyFont="1" applyAlignment="1">
      <alignment horizontal="justify" vertical="center" wrapText="1"/>
    </xf>
    <xf numFmtId="0" fontId="23" fillId="0" borderId="0" xfId="0" applyFont="1" applyAlignment="1">
      <alignment horizontal="justify" vertical="center" wrapText="1"/>
    </xf>
    <xf numFmtId="0" fontId="23" fillId="0" borderId="0" xfId="0" applyFont="1" applyAlignment="1">
      <alignment horizontal="justify" vertical="top"/>
    </xf>
    <xf numFmtId="0" fontId="23" fillId="0" borderId="0" xfId="0" applyFont="1" applyAlignment="1">
      <alignment horizontal="left" vertical="top" wrapText="1"/>
    </xf>
    <xf numFmtId="0" fontId="10" fillId="0" borderId="0" xfId="0" applyFont="1" applyAlignment="1">
      <alignment horizontal="left" vertical="top" wrapText="1"/>
    </xf>
    <xf numFmtId="0" fontId="24" fillId="0" borderId="0" xfId="0" applyFont="1" applyAlignment="1">
      <alignment horizontal="justify" vertical="top" wrapText="1"/>
    </xf>
    <xf numFmtId="4" fontId="13" fillId="0" borderId="0" xfId="0" applyNumberFormat="1" applyFont="1" applyFill="1" applyAlignment="1">
      <alignment horizontal="right" vertical="top" wrapText="1"/>
    </xf>
    <xf numFmtId="0" fontId="10" fillId="0" borderId="0" xfId="0" applyFont="1" applyAlignment="1">
      <alignment vertical="top" wrapText="1"/>
    </xf>
    <xf numFmtId="0" fontId="24" fillId="0" borderId="0" xfId="0" applyFont="1" applyAlignment="1">
      <alignment horizontal="left" vertical="center"/>
    </xf>
    <xf numFmtId="0" fontId="25" fillId="0" borderId="0" xfId="0" applyFont="1" applyAlignment="1">
      <alignment horizontal="left" vertical="center"/>
    </xf>
    <xf numFmtId="0" fontId="13" fillId="0" borderId="0" xfId="0" applyFont="1" applyAlignment="1">
      <alignment horizontal="justify" vertical="top" wrapText="1"/>
    </xf>
    <xf numFmtId="4" fontId="12" fillId="0" borderId="0" xfId="0" applyNumberFormat="1" applyFont="1" applyBorder="1" applyAlignment="1">
      <alignment horizontal="right" vertical="top" wrapText="1"/>
    </xf>
    <xf numFmtId="4" fontId="3" fillId="0" borderId="0" xfId="0" applyNumberFormat="1" applyFont="1" applyBorder="1" applyAlignment="1">
      <alignment horizontal="right" vertical="top" wrapText="1"/>
    </xf>
    <xf numFmtId="0" fontId="27" fillId="0" borderId="0" xfId="0" applyFont="1" applyAlignment="1">
      <alignment horizontal="justify" vertical="center"/>
    </xf>
    <xf numFmtId="0" fontId="27" fillId="0" borderId="0" xfId="0" applyFont="1" applyAlignment="1">
      <alignment horizontal="right" vertical="center"/>
    </xf>
    <xf numFmtId="0" fontId="12" fillId="0" borderId="1" xfId="0" applyFont="1" applyBorder="1" applyAlignment="1">
      <alignment horizontal="justify" vertical="center"/>
    </xf>
    <xf numFmtId="4" fontId="13" fillId="0" borderId="0" xfId="0" applyNumberFormat="1" applyFont="1" applyBorder="1" applyAlignment="1">
      <alignment horizontal="justify" vertical="top" wrapText="1"/>
    </xf>
    <xf numFmtId="0" fontId="15" fillId="0" borderId="0" xfId="0" applyFont="1" applyBorder="1" applyAlignment="1">
      <alignment horizontal="justify" vertical="top" wrapText="1"/>
    </xf>
    <xf numFmtId="4" fontId="15" fillId="0" borderId="0" xfId="0" applyNumberFormat="1" applyFont="1" applyBorder="1" applyAlignment="1">
      <alignment horizontal="justify" vertical="top" wrapText="1"/>
    </xf>
    <xf numFmtId="0" fontId="12" fillId="0" borderId="1" xfId="0" applyFont="1" applyBorder="1"/>
    <xf numFmtId="0" fontId="10" fillId="0" borderId="0" xfId="0" applyFont="1" applyAlignment="1">
      <alignment horizontal="right" vertical="center"/>
    </xf>
    <xf numFmtId="0" fontId="4" fillId="0" borderId="0" xfId="0" applyFont="1" applyAlignment="1">
      <alignment horizontal="right" vertical="top" wrapText="1"/>
    </xf>
    <xf numFmtId="0" fontId="14" fillId="0" borderId="0" xfId="0" applyFont="1" applyAlignment="1">
      <alignment horizontal="left" vertical="top" wrapText="1"/>
    </xf>
    <xf numFmtId="4" fontId="14" fillId="0" borderId="0" xfId="0" applyNumberFormat="1" applyFont="1" applyBorder="1" applyAlignment="1">
      <alignment horizontal="right" vertical="top" wrapText="1"/>
    </xf>
    <xf numFmtId="0" fontId="4" fillId="0" borderId="0" xfId="0" applyFont="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1" Type="http://schemas.openxmlformats.org/officeDocument/2006/relationships/image" Target="../media/image1.tiff"/></Relationships>
</file>

<file path=xl/drawings/_rels/drawing3.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1</xdr:col>
      <xdr:colOff>2579076</xdr:colOff>
      <xdr:row>2</xdr:row>
      <xdr:rowOff>87924</xdr:rowOff>
    </xdr:from>
    <xdr:to>
      <xdr:col>1</xdr:col>
      <xdr:colOff>4244681</xdr:colOff>
      <xdr:row>5</xdr:row>
      <xdr:rowOff>346222</xdr:rowOff>
    </xdr:to>
    <xdr:pic>
      <xdr:nvPicPr>
        <xdr:cNvPr id="2" name="Image 1">
          <a:extLst>
            <a:ext uri="{FF2B5EF4-FFF2-40B4-BE49-F238E27FC236}">
              <a16:creationId xmlns:a16="http://schemas.microsoft.com/office/drawing/2014/main" id="{6365F773-44DE-4041-A83C-D95632D37F4E}"/>
            </a:ext>
          </a:extLst>
        </xdr:cNvPr>
        <xdr:cNvPicPr/>
      </xdr:nvPicPr>
      <xdr:blipFill>
        <a:blip xmlns:r="http://schemas.openxmlformats.org/officeDocument/2006/relationships" r:embed="rId1"/>
        <a:stretch>
          <a:fillRect/>
        </a:stretch>
      </xdr:blipFill>
      <xdr:spPr>
        <a:xfrm>
          <a:off x="3292230" y="654539"/>
          <a:ext cx="1665605" cy="8737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2579076</xdr:colOff>
      <xdr:row>2</xdr:row>
      <xdr:rowOff>87924</xdr:rowOff>
    </xdr:from>
    <xdr:to>
      <xdr:col>1</xdr:col>
      <xdr:colOff>4244681</xdr:colOff>
      <xdr:row>5</xdr:row>
      <xdr:rowOff>346222</xdr:rowOff>
    </xdr:to>
    <xdr:pic>
      <xdr:nvPicPr>
        <xdr:cNvPr id="2" name="Image 1">
          <a:extLst>
            <a:ext uri="{FF2B5EF4-FFF2-40B4-BE49-F238E27FC236}">
              <a16:creationId xmlns:a16="http://schemas.microsoft.com/office/drawing/2014/main" id="{C2F2F5F4-B70C-0B49-91F5-DBF1ED77AD95}"/>
            </a:ext>
          </a:extLst>
        </xdr:cNvPr>
        <xdr:cNvPicPr/>
      </xdr:nvPicPr>
      <xdr:blipFill>
        <a:blip xmlns:r="http://schemas.openxmlformats.org/officeDocument/2006/relationships" r:embed="rId1"/>
        <a:stretch>
          <a:fillRect/>
        </a:stretch>
      </xdr:blipFill>
      <xdr:spPr>
        <a:xfrm>
          <a:off x="3290276" y="646724"/>
          <a:ext cx="1665605" cy="86789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2579076</xdr:colOff>
      <xdr:row>2</xdr:row>
      <xdr:rowOff>87924</xdr:rowOff>
    </xdr:from>
    <xdr:to>
      <xdr:col>1</xdr:col>
      <xdr:colOff>4244681</xdr:colOff>
      <xdr:row>5</xdr:row>
      <xdr:rowOff>346222</xdr:rowOff>
    </xdr:to>
    <xdr:pic>
      <xdr:nvPicPr>
        <xdr:cNvPr id="2" name="Image 1">
          <a:extLst>
            <a:ext uri="{FF2B5EF4-FFF2-40B4-BE49-F238E27FC236}">
              <a16:creationId xmlns:a16="http://schemas.microsoft.com/office/drawing/2014/main" id="{11EE2A99-8B17-2640-8164-4FB07DD4A322}"/>
            </a:ext>
          </a:extLst>
        </xdr:cNvPr>
        <xdr:cNvPicPr/>
      </xdr:nvPicPr>
      <xdr:blipFill>
        <a:blip xmlns:r="http://schemas.openxmlformats.org/officeDocument/2006/relationships" r:embed="rId1"/>
        <a:stretch>
          <a:fillRect/>
        </a:stretch>
      </xdr:blipFill>
      <xdr:spPr>
        <a:xfrm>
          <a:off x="3290276" y="646724"/>
          <a:ext cx="1665605" cy="86789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D5C10-8584-E547-AB13-845B085DC5A8}">
  <dimension ref="A1:F158"/>
  <sheetViews>
    <sheetView showGridLines="0" view="pageBreakPreview" zoomScaleNormal="70" zoomScaleSheetLayoutView="100" zoomScalePageLayoutView="110" workbookViewId="0">
      <selection activeCell="B6" sqref="B6"/>
    </sheetView>
  </sheetViews>
  <sheetFormatPr baseColWidth="10" defaultColWidth="0.1640625" defaultRowHeight="16" outlineLevelRow="1" x14ac:dyDescent="0.2"/>
  <cols>
    <col min="1" max="1" width="9.33203125" style="7" customWidth="1"/>
    <col min="2" max="2" width="71" style="1" customWidth="1"/>
    <col min="3" max="3" width="6.1640625" style="10" customWidth="1"/>
    <col min="4" max="4" width="3.83203125" style="13" customWidth="1"/>
    <col min="5" max="5" width="8.33203125" style="10" customWidth="1"/>
    <col min="6" max="6" width="11.33203125" style="10" customWidth="1"/>
    <col min="7" max="7" width="4.6640625" style="1" customWidth="1"/>
    <col min="8" max="17" width="0.1640625" style="1"/>
    <col min="18" max="18" width="2.1640625" style="1" bestFit="1" customWidth="1"/>
    <col min="19" max="16384" width="0.1640625" style="1"/>
  </cols>
  <sheetData>
    <row r="1" spans="1:6" s="15" customFormat="1" ht="22" x14ac:dyDescent="0.2">
      <c r="A1" s="48" t="s">
        <v>18</v>
      </c>
      <c r="B1" s="48"/>
      <c r="C1" s="73"/>
      <c r="D1" s="74"/>
      <c r="E1" s="73"/>
      <c r="F1" s="74"/>
    </row>
    <row r="2" spans="1:6" s="15" customFormat="1" ht="22" x14ac:dyDescent="0.2">
      <c r="A2" s="80" t="s">
        <v>19</v>
      </c>
      <c r="B2" s="48"/>
      <c r="C2" s="73"/>
      <c r="D2" s="74"/>
      <c r="E2" s="73"/>
      <c r="F2" s="74"/>
    </row>
    <row r="3" spans="1:6" s="16" customFormat="1" x14ac:dyDescent="0.2">
      <c r="A3" s="49"/>
      <c r="B3" s="47"/>
      <c r="C3" s="73"/>
      <c r="D3" s="74"/>
      <c r="E3" s="73"/>
      <c r="F3" s="74"/>
    </row>
    <row r="4" spans="1:6" s="16" customFormat="1" x14ac:dyDescent="0.2">
      <c r="A4" s="49"/>
      <c r="B4" s="47"/>
      <c r="C4" s="73"/>
      <c r="D4" s="74"/>
      <c r="E4" s="73"/>
      <c r="F4" s="74"/>
    </row>
    <row r="5" spans="1:6" s="16" customFormat="1" x14ac:dyDescent="0.2">
      <c r="A5" s="49"/>
      <c r="B5" s="47"/>
      <c r="C5" s="73"/>
      <c r="D5" s="74"/>
      <c r="E5" s="73"/>
      <c r="F5" s="74"/>
    </row>
    <row r="6" spans="1:6" s="16" customFormat="1" ht="141" customHeight="1" x14ac:dyDescent="0.2">
      <c r="A6" s="49"/>
      <c r="B6" s="47"/>
      <c r="C6" s="73"/>
      <c r="D6" s="74"/>
      <c r="E6" s="73"/>
      <c r="F6" s="74"/>
    </row>
    <row r="7" spans="1:6" s="16" customFormat="1" x14ac:dyDescent="0.2">
      <c r="A7" s="49"/>
      <c r="B7" s="47"/>
      <c r="C7" s="73"/>
      <c r="D7" s="74"/>
      <c r="E7" s="73"/>
      <c r="F7" s="74"/>
    </row>
    <row r="8" spans="1:6" s="16" customFormat="1" x14ac:dyDescent="0.2">
      <c r="A8" s="49"/>
      <c r="B8" s="47"/>
      <c r="C8" s="73"/>
      <c r="D8" s="74"/>
      <c r="E8" s="73"/>
      <c r="F8" s="74"/>
    </row>
    <row r="9" spans="1:6" s="16" customFormat="1" x14ac:dyDescent="0.2">
      <c r="A9" s="49"/>
      <c r="B9" s="47"/>
      <c r="C9" s="73"/>
      <c r="D9" s="74"/>
      <c r="E9" s="73"/>
      <c r="F9" s="74"/>
    </row>
    <row r="10" spans="1:6" s="17" customFormat="1" ht="33" customHeight="1" x14ac:dyDescent="0.2">
      <c r="A10" s="50" t="s">
        <v>13</v>
      </c>
      <c r="B10" s="50"/>
      <c r="C10" s="73"/>
      <c r="D10" s="74"/>
      <c r="E10" s="73"/>
      <c r="F10" s="74"/>
    </row>
    <row r="11" spans="1:6" s="17" customFormat="1" ht="33" customHeight="1" x14ac:dyDescent="0.2">
      <c r="A11" s="50"/>
      <c r="B11" s="50"/>
      <c r="C11" s="73"/>
      <c r="D11" s="74"/>
      <c r="E11" s="73"/>
      <c r="F11" s="74"/>
    </row>
    <row r="12" spans="1:6" s="17" customFormat="1" ht="33" customHeight="1" x14ac:dyDescent="0.2">
      <c r="A12" s="50" t="s">
        <v>15</v>
      </c>
      <c r="B12" s="50"/>
      <c r="C12" s="73"/>
      <c r="D12" s="74"/>
      <c r="E12" s="73"/>
      <c r="F12" s="74"/>
    </row>
    <row r="13" spans="1:6" s="17" customFormat="1" ht="30" customHeight="1" x14ac:dyDescent="0.2">
      <c r="A13" s="50" t="s">
        <v>16</v>
      </c>
      <c r="B13" s="50"/>
      <c r="C13" s="73"/>
      <c r="D13" s="74"/>
      <c r="E13" s="73"/>
      <c r="F13" s="74"/>
    </row>
    <row r="14" spans="1:6" s="17" customFormat="1" ht="33" customHeight="1" x14ac:dyDescent="0.2">
      <c r="A14" s="79" t="s">
        <v>17</v>
      </c>
      <c r="B14" s="50"/>
      <c r="C14" s="73"/>
      <c r="D14" s="74"/>
      <c r="E14" s="73"/>
      <c r="F14" s="74"/>
    </row>
    <row r="15" spans="1:6" s="17" customFormat="1" ht="33" customHeight="1" x14ac:dyDescent="0.2">
      <c r="A15" s="79" t="s">
        <v>190</v>
      </c>
      <c r="B15" s="50"/>
      <c r="C15" s="73"/>
      <c r="D15" s="74"/>
      <c r="E15" s="73"/>
      <c r="F15" s="74"/>
    </row>
    <row r="16" spans="1:6" s="18" customFormat="1" ht="13" x14ac:dyDescent="0.2">
      <c r="A16" s="51"/>
      <c r="B16" s="52"/>
      <c r="C16" s="73"/>
      <c r="D16" s="74"/>
      <c r="E16" s="73"/>
      <c r="F16" s="74"/>
    </row>
    <row r="17" spans="1:6" s="18" customFormat="1" ht="13" x14ac:dyDescent="0.2">
      <c r="A17" s="51"/>
      <c r="B17" s="52"/>
      <c r="C17" s="73"/>
      <c r="D17" s="74"/>
      <c r="E17" s="73"/>
      <c r="F17" s="74"/>
    </row>
    <row r="18" spans="1:6" s="6" customFormat="1" ht="29" x14ac:dyDescent="0.2">
      <c r="A18" s="53" t="s">
        <v>14</v>
      </c>
      <c r="B18" s="72"/>
      <c r="C18" s="77"/>
      <c r="D18" s="78"/>
      <c r="E18" s="77"/>
      <c r="F18" s="77"/>
    </row>
    <row r="19" spans="1:6" s="18" customFormat="1" ht="13" x14ac:dyDescent="0.2">
      <c r="A19" s="51"/>
      <c r="B19" s="52"/>
      <c r="C19" s="73"/>
      <c r="D19" s="74"/>
      <c r="E19" s="73"/>
      <c r="F19" s="74"/>
    </row>
    <row r="20" spans="1:6" s="18" customFormat="1" ht="120" customHeight="1" x14ac:dyDescent="0.2">
      <c r="A20" s="51"/>
      <c r="B20" s="52"/>
      <c r="C20" s="73"/>
      <c r="D20" s="74"/>
      <c r="E20" s="73"/>
      <c r="F20" s="74"/>
    </row>
    <row r="21" spans="1:6" s="18" customFormat="1" ht="13" x14ac:dyDescent="0.2">
      <c r="A21" s="51"/>
      <c r="B21" s="52"/>
      <c r="C21" s="73"/>
      <c r="D21" s="74"/>
      <c r="E21" s="73"/>
      <c r="F21" s="74"/>
    </row>
    <row r="22" spans="1:6" s="18" customFormat="1" ht="13" x14ac:dyDescent="0.2">
      <c r="A22" s="51"/>
      <c r="B22" s="52"/>
      <c r="C22" s="73"/>
      <c r="D22" s="74"/>
      <c r="E22" s="73"/>
      <c r="F22" s="74"/>
    </row>
    <row r="23" spans="1:6" s="18" customFormat="1" ht="13" x14ac:dyDescent="0.2">
      <c r="A23" s="51"/>
      <c r="B23" s="52"/>
      <c r="C23" s="73"/>
      <c r="D23" s="74"/>
      <c r="E23" s="73"/>
      <c r="F23" s="74"/>
    </row>
    <row r="24" spans="1:6" s="18" customFormat="1" ht="13" x14ac:dyDescent="0.2">
      <c r="A24" s="54"/>
      <c r="B24" s="52"/>
      <c r="C24" s="73"/>
      <c r="D24" s="74"/>
      <c r="E24" s="73"/>
      <c r="F24" s="74"/>
    </row>
    <row r="25" spans="1:6" s="18" customFormat="1" ht="13" x14ac:dyDescent="0.2">
      <c r="A25" s="51"/>
      <c r="B25" s="52"/>
      <c r="C25" s="73"/>
      <c r="D25" s="74"/>
      <c r="E25" s="73"/>
      <c r="F25" s="74"/>
    </row>
    <row r="26" spans="1:6" s="19" customFormat="1" ht="14" x14ac:dyDescent="0.2">
      <c r="A26" s="51" t="s">
        <v>10</v>
      </c>
      <c r="B26" s="51"/>
      <c r="C26" s="73"/>
      <c r="D26" s="74"/>
      <c r="E26" s="73"/>
      <c r="F26" s="74"/>
    </row>
    <row r="27" spans="1:6" s="18" customFormat="1" ht="14" x14ac:dyDescent="0.2">
      <c r="A27" s="51" t="s">
        <v>8</v>
      </c>
      <c r="B27" s="52"/>
      <c r="C27" s="73"/>
      <c r="D27" s="74"/>
      <c r="E27" s="73"/>
      <c r="F27" s="74"/>
    </row>
    <row r="28" spans="1:6" s="18" customFormat="1" ht="14" x14ac:dyDescent="0.2">
      <c r="A28" s="52" t="s">
        <v>4</v>
      </c>
      <c r="B28" s="52"/>
      <c r="C28" s="75"/>
      <c r="D28" s="76"/>
      <c r="E28" s="75"/>
      <c r="F28" s="76"/>
    </row>
    <row r="29" spans="1:6" s="18" customFormat="1" ht="14" x14ac:dyDescent="0.2">
      <c r="A29" s="52" t="s">
        <v>12</v>
      </c>
      <c r="B29" s="52"/>
      <c r="C29" s="75"/>
      <c r="D29" s="76"/>
      <c r="E29" s="75"/>
      <c r="F29" s="76"/>
    </row>
    <row r="30" spans="1:6" s="18" customFormat="1" ht="13" x14ac:dyDescent="0.2">
      <c r="A30" s="51"/>
      <c r="B30" s="52"/>
      <c r="C30" s="73"/>
      <c r="D30" s="74"/>
      <c r="E30" s="73"/>
      <c r="F30" s="74"/>
    </row>
    <row r="31" spans="1:6" s="29" customFormat="1" ht="24" x14ac:dyDescent="0.2">
      <c r="A31" s="44"/>
      <c r="B31" s="45" t="s">
        <v>0</v>
      </c>
      <c r="C31" s="37"/>
      <c r="D31" s="27"/>
      <c r="E31" s="28"/>
      <c r="F31" s="28"/>
    </row>
    <row r="32" spans="1:6" s="29" customFormat="1" ht="19" customHeight="1" x14ac:dyDescent="0.2">
      <c r="A32" s="27"/>
      <c r="B32" s="81"/>
      <c r="C32" s="37"/>
      <c r="D32" s="27"/>
      <c r="E32" s="28"/>
      <c r="F32" s="28"/>
    </row>
    <row r="33" spans="1:6" s="29" customFormat="1" ht="19" customHeight="1" x14ac:dyDescent="0.2">
      <c r="A33" s="5" t="s">
        <v>149</v>
      </c>
      <c r="B33" s="32" t="s">
        <v>150</v>
      </c>
      <c r="C33" s="38"/>
      <c r="D33" s="30"/>
      <c r="E33" s="8"/>
      <c r="F33" s="8"/>
    </row>
    <row r="34" spans="1:6" s="29" customFormat="1" ht="26" customHeight="1" outlineLevel="1" x14ac:dyDescent="0.2">
      <c r="A34" s="7"/>
      <c r="B34" s="20" t="s">
        <v>151</v>
      </c>
      <c r="C34" s="36"/>
      <c r="D34" s="13"/>
      <c r="E34" s="10"/>
      <c r="F34" s="10"/>
    </row>
    <row r="35" spans="1:6" ht="13" customHeight="1" x14ac:dyDescent="0.2">
      <c r="A35" s="14"/>
      <c r="B35" s="23" t="s">
        <v>6</v>
      </c>
      <c r="C35" s="39" t="s">
        <v>1</v>
      </c>
      <c r="D35" s="24" t="s">
        <v>2</v>
      </c>
      <c r="E35" s="25" t="s">
        <v>3</v>
      </c>
      <c r="F35" s="25" t="s">
        <v>7</v>
      </c>
    </row>
    <row r="36" spans="1:6" ht="13" customHeight="1" x14ac:dyDescent="0.2">
      <c r="A36" s="9"/>
      <c r="B36" s="56" t="s">
        <v>152</v>
      </c>
      <c r="C36" s="41">
        <v>1</v>
      </c>
      <c r="D36" s="34" t="s">
        <v>124</v>
      </c>
      <c r="E36" s="35"/>
      <c r="F36" s="35">
        <f>C36*E36</f>
        <v>0</v>
      </c>
    </row>
    <row r="37" spans="1:6" ht="13" customHeight="1" x14ac:dyDescent="0.2">
      <c r="A37" s="9"/>
      <c r="B37" s="56"/>
      <c r="C37" s="41"/>
      <c r="D37" s="34"/>
      <c r="E37" s="35"/>
      <c r="F37" s="35"/>
    </row>
    <row r="38" spans="1:6" ht="17" customHeight="1" x14ac:dyDescent="0.2">
      <c r="A38" s="5" t="s">
        <v>84</v>
      </c>
      <c r="B38" s="32" t="s">
        <v>153</v>
      </c>
      <c r="C38" s="38"/>
      <c r="D38" s="30"/>
      <c r="E38" s="8"/>
      <c r="F38" s="8"/>
    </row>
    <row r="39" spans="1:6" ht="62" customHeight="1" outlineLevel="1" x14ac:dyDescent="0.2">
      <c r="B39" s="20" t="s">
        <v>154</v>
      </c>
      <c r="C39" s="36"/>
    </row>
    <row r="40" spans="1:6" ht="13" customHeight="1" x14ac:dyDescent="0.2">
      <c r="A40" s="14"/>
      <c r="B40" s="23" t="s">
        <v>6</v>
      </c>
      <c r="C40" s="39" t="s">
        <v>1</v>
      </c>
      <c r="D40" s="24" t="s">
        <v>2</v>
      </c>
      <c r="E40" s="25" t="s">
        <v>3</v>
      </c>
      <c r="F40" s="25" t="s">
        <v>7</v>
      </c>
    </row>
    <row r="41" spans="1:6" ht="13" customHeight="1" x14ac:dyDescent="0.2">
      <c r="A41" s="9"/>
      <c r="B41" s="56" t="s">
        <v>155</v>
      </c>
      <c r="C41" s="41">
        <v>1</v>
      </c>
      <c r="D41" s="34" t="s">
        <v>156</v>
      </c>
      <c r="E41" s="35"/>
      <c r="F41" s="35">
        <f>C41*E41</f>
        <v>0</v>
      </c>
    </row>
    <row r="42" spans="1:6" ht="13" customHeight="1" x14ac:dyDescent="0.2">
      <c r="A42" s="9"/>
      <c r="B42" s="56"/>
      <c r="C42" s="41"/>
      <c r="D42" s="34"/>
      <c r="E42" s="35"/>
      <c r="F42" s="35"/>
    </row>
    <row r="43" spans="1:6" ht="17" customHeight="1" x14ac:dyDescent="0.2">
      <c r="A43" s="5" t="s">
        <v>104</v>
      </c>
      <c r="B43" s="32" t="s">
        <v>162</v>
      </c>
      <c r="C43" s="38"/>
      <c r="D43" s="30"/>
      <c r="E43" s="8"/>
      <c r="F43" s="8"/>
    </row>
    <row r="44" spans="1:6" ht="40" customHeight="1" outlineLevel="1" x14ac:dyDescent="0.2">
      <c r="B44" s="20" t="s">
        <v>163</v>
      </c>
      <c r="C44" s="36"/>
    </row>
    <row r="45" spans="1:6" ht="13" customHeight="1" x14ac:dyDescent="0.2">
      <c r="A45" s="14"/>
      <c r="B45" s="23" t="s">
        <v>6</v>
      </c>
      <c r="C45" s="39" t="s">
        <v>1</v>
      </c>
      <c r="D45" s="24" t="s">
        <v>2</v>
      </c>
      <c r="E45" s="25" t="s">
        <v>3</v>
      </c>
      <c r="F45" s="25" t="s">
        <v>7</v>
      </c>
    </row>
    <row r="46" spans="1:6" ht="13" customHeight="1" x14ac:dyDescent="0.2">
      <c r="A46" s="9"/>
      <c r="B46" s="56" t="s">
        <v>164</v>
      </c>
      <c r="C46" s="41">
        <v>1</v>
      </c>
      <c r="D46" s="34" t="s">
        <v>156</v>
      </c>
      <c r="E46" s="35"/>
      <c r="F46" s="35">
        <f>C46*E46</f>
        <v>0</v>
      </c>
    </row>
    <row r="47" spans="1:6" ht="13" customHeight="1" x14ac:dyDescent="0.2">
      <c r="A47" s="9"/>
      <c r="B47" s="56"/>
      <c r="C47" s="41"/>
      <c r="D47" s="34"/>
      <c r="E47" s="35"/>
      <c r="F47" s="35"/>
    </row>
    <row r="48" spans="1:6" ht="17" customHeight="1" x14ac:dyDescent="0.2">
      <c r="A48" s="5" t="s">
        <v>157</v>
      </c>
      <c r="B48" s="32" t="s">
        <v>158</v>
      </c>
      <c r="C48" s="38"/>
      <c r="D48" s="30"/>
      <c r="E48" s="8"/>
      <c r="F48" s="8"/>
    </row>
    <row r="49" spans="1:6" ht="26" customHeight="1" outlineLevel="1" x14ac:dyDescent="0.2">
      <c r="B49" s="20" t="s">
        <v>160</v>
      </c>
      <c r="C49" s="36"/>
    </row>
    <row r="50" spans="1:6" ht="14" customHeight="1" outlineLevel="1" x14ac:dyDescent="0.2">
      <c r="B50" s="99" t="s">
        <v>129</v>
      </c>
      <c r="C50" s="36"/>
    </row>
    <row r="51" spans="1:6" ht="14" customHeight="1" outlineLevel="1" x14ac:dyDescent="0.2">
      <c r="B51" s="20" t="s">
        <v>159</v>
      </c>
      <c r="C51" s="36"/>
    </row>
    <row r="52" spans="1:6" ht="13" customHeight="1" x14ac:dyDescent="0.2">
      <c r="A52" s="14"/>
      <c r="B52" s="23" t="s">
        <v>6</v>
      </c>
      <c r="C52" s="39" t="s">
        <v>1</v>
      </c>
      <c r="D52" s="24" t="s">
        <v>2</v>
      </c>
      <c r="E52" s="25" t="s">
        <v>3</v>
      </c>
      <c r="F52" s="25" t="s">
        <v>7</v>
      </c>
    </row>
    <row r="53" spans="1:6" ht="13" customHeight="1" x14ac:dyDescent="0.2">
      <c r="A53" s="9"/>
      <c r="B53" s="56" t="s">
        <v>168</v>
      </c>
      <c r="C53" s="41">
        <v>1</v>
      </c>
      <c r="D53" s="34" t="s">
        <v>156</v>
      </c>
      <c r="E53" s="35"/>
      <c r="F53" s="35">
        <f>C53*E53</f>
        <v>0</v>
      </c>
    </row>
    <row r="54" spans="1:6" ht="13" customHeight="1" x14ac:dyDescent="0.2">
      <c r="A54" s="9"/>
      <c r="B54" s="56"/>
      <c r="C54" s="41"/>
      <c r="D54" s="34"/>
      <c r="E54" s="35"/>
      <c r="F54" s="35"/>
    </row>
    <row r="55" spans="1:6" ht="17" customHeight="1" x14ac:dyDescent="0.2">
      <c r="A55" s="5" t="s">
        <v>165</v>
      </c>
      <c r="B55" s="32" t="s">
        <v>166</v>
      </c>
      <c r="C55" s="38"/>
      <c r="D55" s="30"/>
      <c r="E55" s="8"/>
      <c r="F55" s="8"/>
    </row>
    <row r="56" spans="1:6" ht="14" customHeight="1" outlineLevel="1" x14ac:dyDescent="0.2">
      <c r="B56" s="20" t="s">
        <v>167</v>
      </c>
      <c r="C56" s="36"/>
    </row>
    <row r="57" spans="1:6" ht="13" customHeight="1" x14ac:dyDescent="0.2">
      <c r="A57" s="14"/>
      <c r="B57" s="23" t="s">
        <v>6</v>
      </c>
      <c r="C57" s="39" t="s">
        <v>1</v>
      </c>
      <c r="D57" s="24" t="s">
        <v>2</v>
      </c>
      <c r="E57" s="25" t="s">
        <v>3</v>
      </c>
      <c r="F57" s="25" t="s">
        <v>7</v>
      </c>
    </row>
    <row r="58" spans="1:6" ht="13" customHeight="1" x14ac:dyDescent="0.2">
      <c r="A58" s="9"/>
      <c r="B58" s="56" t="s">
        <v>161</v>
      </c>
      <c r="C58" s="41">
        <v>1</v>
      </c>
      <c r="D58" s="34" t="s">
        <v>156</v>
      </c>
      <c r="E58" s="35"/>
      <c r="F58" s="35">
        <f>C58*E58</f>
        <v>0</v>
      </c>
    </row>
    <row r="59" spans="1:6" ht="13" customHeight="1" x14ac:dyDescent="0.2">
      <c r="A59" s="9"/>
      <c r="B59" s="56"/>
      <c r="C59" s="41"/>
      <c r="D59" s="34"/>
      <c r="E59" s="35"/>
      <c r="F59" s="35"/>
    </row>
    <row r="60" spans="1:6" ht="17" customHeight="1" x14ac:dyDescent="0.2">
      <c r="A60" s="5" t="s">
        <v>20</v>
      </c>
      <c r="B60" s="32" t="s">
        <v>166</v>
      </c>
      <c r="C60" s="38"/>
      <c r="D60" s="30"/>
      <c r="E60" s="8"/>
      <c r="F60" s="8"/>
    </row>
    <row r="61" spans="1:6" ht="37" customHeight="1" outlineLevel="1" x14ac:dyDescent="0.2">
      <c r="B61" s="20" t="s">
        <v>169</v>
      </c>
      <c r="C61" s="36"/>
    </row>
    <row r="62" spans="1:6" ht="13" customHeight="1" x14ac:dyDescent="0.2">
      <c r="A62" s="14"/>
      <c r="B62" s="23" t="s">
        <v>6</v>
      </c>
      <c r="C62" s="39" t="s">
        <v>1</v>
      </c>
      <c r="D62" s="24" t="s">
        <v>2</v>
      </c>
      <c r="E62" s="25" t="s">
        <v>3</v>
      </c>
      <c r="F62" s="25" t="s">
        <v>7</v>
      </c>
    </row>
    <row r="63" spans="1:6" ht="13" customHeight="1" x14ac:dyDescent="0.2">
      <c r="A63" s="9"/>
      <c r="B63" s="56" t="s">
        <v>170</v>
      </c>
      <c r="C63" s="41">
        <v>1</v>
      </c>
      <c r="D63" s="34" t="s">
        <v>156</v>
      </c>
      <c r="E63" s="35"/>
      <c r="F63" s="35">
        <f>C63*E63</f>
        <v>0</v>
      </c>
    </row>
    <row r="64" spans="1:6" ht="13" customHeight="1" x14ac:dyDescent="0.2">
      <c r="A64" s="9"/>
      <c r="B64" s="56"/>
      <c r="C64" s="41"/>
      <c r="D64" s="34"/>
      <c r="E64" s="35"/>
      <c r="F64" s="35"/>
    </row>
    <row r="65" spans="1:6" ht="17" customHeight="1" x14ac:dyDescent="0.2">
      <c r="A65" s="4" t="s">
        <v>171</v>
      </c>
      <c r="B65" s="31" t="s">
        <v>172</v>
      </c>
      <c r="C65" s="36"/>
    </row>
    <row r="66" spans="1:6" ht="13" customHeight="1" outlineLevel="1" x14ac:dyDescent="0.2">
      <c r="B66" s="93" t="s">
        <v>173</v>
      </c>
      <c r="C66" s="36"/>
    </row>
    <row r="67" spans="1:6" ht="13" customHeight="1" x14ac:dyDescent="0.2">
      <c r="A67" s="14"/>
      <c r="B67" s="23" t="s">
        <v>6</v>
      </c>
      <c r="C67" s="39" t="s">
        <v>1</v>
      </c>
      <c r="D67" s="24" t="s">
        <v>2</v>
      </c>
      <c r="E67" s="25" t="s">
        <v>3</v>
      </c>
      <c r="F67" s="25" t="s">
        <v>7</v>
      </c>
    </row>
    <row r="68" spans="1:6" ht="13" customHeight="1" x14ac:dyDescent="0.2">
      <c r="A68" s="9"/>
      <c r="B68" s="56" t="s">
        <v>174</v>
      </c>
      <c r="C68" s="41">
        <v>1</v>
      </c>
      <c r="D68" s="34" t="s">
        <v>156</v>
      </c>
      <c r="E68" s="35"/>
      <c r="F68" s="35">
        <f>C68*E68</f>
        <v>0</v>
      </c>
    </row>
    <row r="69" spans="1:6" ht="13" customHeight="1" x14ac:dyDescent="0.2">
      <c r="A69" s="9"/>
      <c r="B69" s="56"/>
      <c r="C69" s="41"/>
      <c r="D69" s="34"/>
      <c r="E69" s="35"/>
      <c r="F69" s="35"/>
    </row>
    <row r="70" spans="1:6" s="3" customFormat="1" ht="19" x14ac:dyDescent="0.2">
      <c r="A70" s="5" t="s">
        <v>22</v>
      </c>
      <c r="B70" s="32" t="s">
        <v>21</v>
      </c>
      <c r="C70" s="38"/>
      <c r="D70" s="30"/>
      <c r="E70" s="8"/>
      <c r="F70" s="8"/>
    </row>
    <row r="71" spans="1:6" ht="17" x14ac:dyDescent="0.2">
      <c r="A71" s="4" t="s">
        <v>23</v>
      </c>
      <c r="B71" s="31" t="s">
        <v>24</v>
      </c>
      <c r="C71" s="36"/>
    </row>
    <row r="72" spans="1:6" outlineLevel="1" x14ac:dyDescent="0.2">
      <c r="B72" s="93" t="s">
        <v>25</v>
      </c>
      <c r="C72" s="36"/>
    </row>
    <row r="73" spans="1:6" s="11" customFormat="1" ht="13" x14ac:dyDescent="0.2">
      <c r="A73" s="14"/>
      <c r="B73" s="23" t="s">
        <v>6</v>
      </c>
      <c r="C73" s="39" t="s">
        <v>1</v>
      </c>
      <c r="D73" s="24" t="s">
        <v>2</v>
      </c>
      <c r="E73" s="25" t="s">
        <v>3</v>
      </c>
      <c r="F73" s="25" t="s">
        <v>7</v>
      </c>
    </row>
    <row r="74" spans="1:6" s="11" customFormat="1" ht="13" x14ac:dyDescent="0.2">
      <c r="A74" s="9"/>
      <c r="B74" s="56" t="s">
        <v>26</v>
      </c>
      <c r="C74" s="41">
        <v>3</v>
      </c>
      <c r="D74" s="34" t="s">
        <v>124</v>
      </c>
      <c r="E74" s="35"/>
      <c r="F74" s="35">
        <f>C74*E74</f>
        <v>0</v>
      </c>
    </row>
    <row r="75" spans="1:6" x14ac:dyDescent="0.2">
      <c r="B75" s="21"/>
      <c r="C75" s="36"/>
    </row>
    <row r="76" spans="1:6" ht="17" x14ac:dyDescent="0.2">
      <c r="A76" s="4" t="s">
        <v>27</v>
      </c>
      <c r="B76" s="26" t="s">
        <v>28</v>
      </c>
      <c r="C76" s="36"/>
    </row>
    <row r="77" spans="1:6" s="11" customFormat="1" ht="26" outlineLevel="1" x14ac:dyDescent="0.2">
      <c r="A77" s="7"/>
      <c r="B77" s="93" t="s">
        <v>30</v>
      </c>
      <c r="C77" s="36"/>
      <c r="D77" s="13"/>
      <c r="E77" s="10"/>
      <c r="F77" s="10"/>
    </row>
    <row r="78" spans="1:6" s="11" customFormat="1" ht="13" x14ac:dyDescent="0.2">
      <c r="A78" s="14"/>
      <c r="B78" s="23" t="s">
        <v>6</v>
      </c>
      <c r="C78" s="39" t="s">
        <v>1</v>
      </c>
      <c r="D78" s="24" t="s">
        <v>2</v>
      </c>
      <c r="E78" s="25" t="s">
        <v>3</v>
      </c>
      <c r="F78" s="25" t="s">
        <v>7</v>
      </c>
    </row>
    <row r="79" spans="1:6" s="11" customFormat="1" ht="13" x14ac:dyDescent="0.2">
      <c r="A79" s="9"/>
      <c r="B79" s="56" t="s">
        <v>29</v>
      </c>
      <c r="C79" s="41">
        <v>1</v>
      </c>
      <c r="D79" s="34" t="s">
        <v>156</v>
      </c>
      <c r="E79" s="35"/>
      <c r="F79" s="35">
        <f>C79*E79</f>
        <v>0</v>
      </c>
    </row>
    <row r="80" spans="1:6" s="11" customFormat="1" ht="12" x14ac:dyDescent="0.2">
      <c r="A80" s="14"/>
      <c r="B80" s="22"/>
      <c r="C80" s="36"/>
      <c r="D80" s="13"/>
      <c r="E80" s="10"/>
      <c r="F80" s="10"/>
    </row>
    <row r="81" spans="1:6" s="12" customFormat="1" ht="17" x14ac:dyDescent="0.2">
      <c r="A81" s="4" t="s">
        <v>31</v>
      </c>
      <c r="B81" s="26" t="s">
        <v>32</v>
      </c>
      <c r="C81" s="41"/>
      <c r="D81" s="13"/>
      <c r="E81" s="10"/>
      <c r="F81" s="10"/>
    </row>
    <row r="82" spans="1:6" s="11" customFormat="1" ht="13" outlineLevel="1" x14ac:dyDescent="0.2">
      <c r="A82" s="9"/>
      <c r="B82" s="33" t="s">
        <v>33</v>
      </c>
      <c r="C82" s="40"/>
      <c r="D82" s="34"/>
      <c r="E82" s="35"/>
      <c r="F82" s="35"/>
    </row>
    <row r="83" spans="1:6" s="11" customFormat="1" ht="13" x14ac:dyDescent="0.2">
      <c r="A83" s="14"/>
      <c r="B83" s="23" t="s">
        <v>6</v>
      </c>
      <c r="C83" s="39" t="s">
        <v>1</v>
      </c>
      <c r="D83" s="24" t="s">
        <v>2</v>
      </c>
      <c r="E83" s="25" t="s">
        <v>3</v>
      </c>
      <c r="F83" s="25" t="s">
        <v>7</v>
      </c>
    </row>
    <row r="84" spans="1:6" s="11" customFormat="1" ht="13" x14ac:dyDescent="0.2">
      <c r="A84" s="9"/>
      <c r="B84" s="56" t="s">
        <v>29</v>
      </c>
      <c r="C84" s="41">
        <v>1</v>
      </c>
      <c r="D84" s="34" t="s">
        <v>124</v>
      </c>
      <c r="E84" s="35"/>
      <c r="F84" s="35">
        <f>C84*E84</f>
        <v>0</v>
      </c>
    </row>
    <row r="85" spans="1:6" x14ac:dyDescent="0.2">
      <c r="B85" s="20"/>
      <c r="C85" s="36"/>
    </row>
    <row r="86" spans="1:6" s="3" customFormat="1" ht="19" x14ac:dyDescent="0.2">
      <c r="A86" s="5" t="s">
        <v>34</v>
      </c>
      <c r="B86" s="32" t="s">
        <v>35</v>
      </c>
      <c r="C86" s="38"/>
      <c r="D86" s="30"/>
      <c r="E86" s="8"/>
      <c r="F86" s="8"/>
    </row>
    <row r="87" spans="1:6" s="2" customFormat="1" ht="34" x14ac:dyDescent="0.2">
      <c r="A87" s="4" t="s">
        <v>36</v>
      </c>
      <c r="B87" s="31" t="s">
        <v>37</v>
      </c>
      <c r="C87" s="36"/>
      <c r="D87" s="13"/>
      <c r="E87" s="10"/>
      <c r="F87" s="10"/>
    </row>
    <row r="88" spans="1:6" ht="39" outlineLevel="1" x14ac:dyDescent="0.2">
      <c r="B88" s="83" t="s">
        <v>38</v>
      </c>
      <c r="C88" s="36"/>
    </row>
    <row r="89" spans="1:6" ht="39" outlineLevel="1" x14ac:dyDescent="0.2">
      <c r="B89" s="83" t="s">
        <v>39</v>
      </c>
      <c r="C89" s="36"/>
    </row>
    <row r="90" spans="1:6" outlineLevel="1" x14ac:dyDescent="0.2">
      <c r="B90" s="84" t="s">
        <v>40</v>
      </c>
      <c r="C90" s="36"/>
    </row>
    <row r="91" spans="1:6" ht="39" outlineLevel="1" x14ac:dyDescent="0.2">
      <c r="B91" s="85" t="s">
        <v>41</v>
      </c>
      <c r="C91" s="36"/>
    </row>
    <row r="92" spans="1:6" x14ac:dyDescent="0.2">
      <c r="B92" s="43" t="s">
        <v>5</v>
      </c>
      <c r="C92" s="39" t="s">
        <v>1</v>
      </c>
      <c r="D92" s="24" t="s">
        <v>2</v>
      </c>
      <c r="E92" s="25" t="s">
        <v>3</v>
      </c>
      <c r="F92" s="25" t="s">
        <v>7</v>
      </c>
    </row>
    <row r="93" spans="1:6" x14ac:dyDescent="0.2">
      <c r="B93" s="21" t="s">
        <v>44</v>
      </c>
      <c r="C93" s="95">
        <v>1</v>
      </c>
      <c r="D93" s="34" t="s">
        <v>124</v>
      </c>
      <c r="E93" s="35"/>
      <c r="F93" s="35">
        <f>C93*E93</f>
        <v>0</v>
      </c>
    </row>
    <row r="94" spans="1:6" x14ac:dyDescent="0.2">
      <c r="B94" s="20"/>
      <c r="C94" s="36"/>
    </row>
    <row r="95" spans="1:6" ht="17" x14ac:dyDescent="0.2">
      <c r="A95" s="4" t="s">
        <v>42</v>
      </c>
      <c r="B95" s="26" t="s">
        <v>43</v>
      </c>
      <c r="C95" s="41"/>
    </row>
    <row r="96" spans="1:6" ht="26" outlineLevel="1" x14ac:dyDescent="0.2">
      <c r="A96" s="9"/>
      <c r="B96" s="83" t="s">
        <v>45</v>
      </c>
      <c r="C96" s="40"/>
      <c r="D96" s="34"/>
      <c r="E96" s="35"/>
      <c r="F96" s="35"/>
    </row>
    <row r="97" spans="1:6" x14ac:dyDescent="0.2">
      <c r="A97" s="14"/>
      <c r="B97" s="23" t="s">
        <v>6</v>
      </c>
      <c r="C97" s="39" t="s">
        <v>1</v>
      </c>
      <c r="D97" s="24" t="s">
        <v>2</v>
      </c>
      <c r="E97" s="25" t="s">
        <v>3</v>
      </c>
      <c r="F97" s="25" t="s">
        <v>7</v>
      </c>
    </row>
    <row r="98" spans="1:6" x14ac:dyDescent="0.2">
      <c r="A98" s="9"/>
      <c r="B98" s="21" t="s">
        <v>44</v>
      </c>
      <c r="C98" s="41">
        <v>1</v>
      </c>
      <c r="D98" s="34" t="s">
        <v>124</v>
      </c>
      <c r="E98" s="35"/>
      <c r="F98" s="35">
        <f>C98*E98</f>
        <v>0</v>
      </c>
    </row>
    <row r="99" spans="1:6" x14ac:dyDescent="0.2">
      <c r="A99" s="46"/>
      <c r="B99" s="55"/>
      <c r="C99" s="36"/>
    </row>
    <row r="100" spans="1:6" ht="17" x14ac:dyDescent="0.2">
      <c r="A100" s="4" t="s">
        <v>48</v>
      </c>
      <c r="B100" s="26" t="s">
        <v>49</v>
      </c>
      <c r="C100" s="41"/>
    </row>
    <row r="101" spans="1:6" outlineLevel="1" x14ac:dyDescent="0.2">
      <c r="A101" s="9"/>
      <c r="B101" s="57" t="s">
        <v>50</v>
      </c>
      <c r="C101" s="40"/>
      <c r="D101" s="34"/>
      <c r="E101" s="35"/>
      <c r="F101" s="35"/>
    </row>
    <row r="102" spans="1:6" x14ac:dyDescent="0.2">
      <c r="A102" s="14"/>
      <c r="B102" s="23" t="s">
        <v>6</v>
      </c>
      <c r="C102" s="39" t="s">
        <v>1</v>
      </c>
      <c r="D102" s="24" t="s">
        <v>2</v>
      </c>
      <c r="E102" s="25" t="s">
        <v>3</v>
      </c>
      <c r="F102" s="25" t="s">
        <v>7</v>
      </c>
    </row>
    <row r="103" spans="1:6" x14ac:dyDescent="0.2">
      <c r="A103" s="9"/>
      <c r="B103" s="21" t="s">
        <v>51</v>
      </c>
      <c r="C103" s="41">
        <v>1</v>
      </c>
      <c r="D103" s="34" t="s">
        <v>124</v>
      </c>
      <c r="E103" s="35"/>
      <c r="F103" s="35">
        <f>C103*E103</f>
        <v>0</v>
      </c>
    </row>
    <row r="104" spans="1:6" x14ac:dyDescent="0.2">
      <c r="A104" s="9"/>
      <c r="B104" s="21"/>
      <c r="C104" s="82"/>
      <c r="D104" s="34"/>
      <c r="E104" s="35"/>
      <c r="F104" s="35"/>
    </row>
    <row r="105" spans="1:6" ht="17" x14ac:dyDescent="0.2">
      <c r="A105" s="4" t="s">
        <v>52</v>
      </c>
      <c r="B105" s="26" t="s">
        <v>53</v>
      </c>
      <c r="C105" s="41"/>
    </row>
    <row r="106" spans="1:6" s="11" customFormat="1" ht="13" customHeight="1" outlineLevel="1" x14ac:dyDescent="0.2">
      <c r="A106" s="9"/>
      <c r="B106" s="57" t="s">
        <v>50</v>
      </c>
      <c r="C106" s="40"/>
      <c r="D106" s="34"/>
      <c r="E106" s="35"/>
      <c r="F106" s="35"/>
    </row>
    <row r="107" spans="1:6" x14ac:dyDescent="0.2">
      <c r="A107" s="14"/>
      <c r="B107" s="23" t="s">
        <v>6</v>
      </c>
      <c r="C107" s="39" t="s">
        <v>1</v>
      </c>
      <c r="D107" s="24" t="s">
        <v>2</v>
      </c>
      <c r="E107" s="25" t="s">
        <v>3</v>
      </c>
      <c r="F107" s="25" t="s">
        <v>7</v>
      </c>
    </row>
    <row r="108" spans="1:6" x14ac:dyDescent="0.2">
      <c r="A108" s="9"/>
      <c r="B108" s="21" t="s">
        <v>51</v>
      </c>
      <c r="C108" s="41">
        <v>1</v>
      </c>
      <c r="D108" s="34" t="s">
        <v>124</v>
      </c>
      <c r="E108" s="35"/>
      <c r="F108" s="35">
        <f>C108*E108</f>
        <v>0</v>
      </c>
    </row>
    <row r="109" spans="1:6" s="2" customFormat="1" ht="17" x14ac:dyDescent="0.2">
      <c r="A109" s="4" t="s">
        <v>179</v>
      </c>
      <c r="B109" s="104" t="s">
        <v>178</v>
      </c>
      <c r="C109" s="100"/>
      <c r="D109" s="46"/>
      <c r="E109" s="101"/>
      <c r="F109" s="101"/>
    </row>
    <row r="110" spans="1:6" ht="13" customHeight="1" x14ac:dyDescent="0.2">
      <c r="A110" s="9"/>
      <c r="B110" s="102" t="s">
        <v>180</v>
      </c>
      <c r="C110" s="41"/>
      <c r="D110" s="34"/>
      <c r="E110" s="35"/>
      <c r="F110" s="35"/>
    </row>
    <row r="111" spans="1:6" x14ac:dyDescent="0.2">
      <c r="A111" s="14"/>
      <c r="B111" s="23" t="s">
        <v>6</v>
      </c>
      <c r="C111" s="39" t="s">
        <v>1</v>
      </c>
      <c r="D111" s="24" t="s">
        <v>2</v>
      </c>
      <c r="E111" s="25" t="s">
        <v>3</v>
      </c>
      <c r="F111" s="25" t="s">
        <v>7</v>
      </c>
    </row>
    <row r="112" spans="1:6" x14ac:dyDescent="0.2">
      <c r="A112" s="9"/>
      <c r="B112" s="103" t="s">
        <v>181</v>
      </c>
      <c r="C112" s="41">
        <v>12</v>
      </c>
      <c r="D112" s="34" t="s">
        <v>9</v>
      </c>
      <c r="E112" s="35"/>
      <c r="F112" s="35"/>
    </row>
    <row r="113" spans="1:6" s="2" customFormat="1" ht="17" x14ac:dyDescent="0.2">
      <c r="A113" s="4" t="s">
        <v>183</v>
      </c>
      <c r="B113" s="108" t="s">
        <v>182</v>
      </c>
      <c r="C113" s="100"/>
      <c r="D113" s="46"/>
      <c r="E113" s="101"/>
      <c r="F113" s="101"/>
    </row>
    <row r="114" spans="1:6" s="11" customFormat="1" ht="232" customHeight="1" x14ac:dyDescent="0.2">
      <c r="B114" s="20" t="s">
        <v>184</v>
      </c>
      <c r="C114" s="105"/>
      <c r="D114" s="106"/>
      <c r="E114" s="107"/>
      <c r="F114" s="107"/>
    </row>
    <row r="115" spans="1:6" x14ac:dyDescent="0.2">
      <c r="A115" s="14"/>
      <c r="B115" s="23" t="s">
        <v>6</v>
      </c>
      <c r="C115" s="39" t="s">
        <v>1</v>
      </c>
      <c r="D115" s="24" t="s">
        <v>2</v>
      </c>
      <c r="E115" s="25" t="s">
        <v>3</v>
      </c>
      <c r="F115" s="25" t="s">
        <v>7</v>
      </c>
    </row>
    <row r="116" spans="1:6" x14ac:dyDescent="0.2">
      <c r="A116" s="9"/>
      <c r="B116" s="103" t="s">
        <v>181</v>
      </c>
      <c r="C116" s="41">
        <v>12</v>
      </c>
      <c r="D116" s="34" t="s">
        <v>9</v>
      </c>
      <c r="E116" s="35"/>
      <c r="F116" s="35"/>
    </row>
    <row r="117" spans="1:6" x14ac:dyDescent="0.2">
      <c r="A117" s="9"/>
      <c r="B117" s="21"/>
      <c r="C117" s="41"/>
      <c r="D117" s="34"/>
      <c r="E117" s="35"/>
      <c r="F117" s="35"/>
    </row>
    <row r="118" spans="1:6" s="11" customFormat="1" ht="19" x14ac:dyDescent="0.2">
      <c r="A118" s="5" t="s">
        <v>54</v>
      </c>
      <c r="B118" s="32" t="s">
        <v>55</v>
      </c>
      <c r="C118" s="38"/>
      <c r="D118" s="30"/>
      <c r="E118" s="8"/>
      <c r="F118" s="8"/>
    </row>
    <row r="119" spans="1:6" ht="17" x14ac:dyDescent="0.2">
      <c r="A119" s="4" t="s">
        <v>56</v>
      </c>
      <c r="B119" s="31" t="s">
        <v>57</v>
      </c>
      <c r="C119" s="36"/>
    </row>
    <row r="120" spans="1:6" ht="192" customHeight="1" outlineLevel="1" x14ac:dyDescent="0.2">
      <c r="B120" s="87" t="s">
        <v>175</v>
      </c>
      <c r="C120" s="36"/>
    </row>
    <row r="121" spans="1:6" s="11" customFormat="1" outlineLevel="1" x14ac:dyDescent="0.2">
      <c r="A121" s="7"/>
      <c r="B121" s="84" t="s">
        <v>40</v>
      </c>
      <c r="C121" s="36"/>
      <c r="D121" s="13"/>
      <c r="E121" s="10"/>
      <c r="F121" s="10"/>
    </row>
    <row r="122" spans="1:6" ht="26" outlineLevel="1" x14ac:dyDescent="0.2">
      <c r="B122" s="88" t="s">
        <v>58</v>
      </c>
      <c r="C122" s="36"/>
    </row>
    <row r="123" spans="1:6" x14ac:dyDescent="0.2">
      <c r="B123" s="43" t="s">
        <v>5</v>
      </c>
      <c r="C123" s="39" t="s">
        <v>1</v>
      </c>
      <c r="D123" s="24" t="s">
        <v>2</v>
      </c>
      <c r="E123" s="25" t="s">
        <v>3</v>
      </c>
      <c r="F123" s="25" t="s">
        <v>7</v>
      </c>
    </row>
    <row r="124" spans="1:6" x14ac:dyDescent="0.2">
      <c r="B124" s="21" t="s">
        <v>176</v>
      </c>
      <c r="C124" s="95">
        <v>3</v>
      </c>
      <c r="D124" s="34" t="s">
        <v>9</v>
      </c>
      <c r="E124" s="35"/>
      <c r="F124" s="35">
        <f>C124*E124</f>
        <v>0</v>
      </c>
    </row>
    <row r="125" spans="1:6" s="11" customFormat="1" x14ac:dyDescent="0.2">
      <c r="A125" s="7"/>
      <c r="B125" s="20"/>
      <c r="C125" s="36"/>
      <c r="D125" s="13"/>
      <c r="E125" s="10"/>
      <c r="F125" s="10"/>
    </row>
    <row r="126" spans="1:6" ht="17" x14ac:dyDescent="0.2">
      <c r="A126" s="4" t="s">
        <v>59</v>
      </c>
      <c r="B126" s="26" t="s">
        <v>60</v>
      </c>
      <c r="C126" s="41"/>
    </row>
    <row r="127" spans="1:6" ht="26" outlineLevel="1" x14ac:dyDescent="0.2">
      <c r="A127" s="9"/>
      <c r="B127" s="57" t="s">
        <v>61</v>
      </c>
      <c r="C127" s="40"/>
      <c r="D127" s="34"/>
      <c r="E127" s="35"/>
      <c r="F127" s="35"/>
    </row>
    <row r="128" spans="1:6" x14ac:dyDescent="0.2">
      <c r="A128" s="14"/>
      <c r="B128" s="23" t="s">
        <v>6</v>
      </c>
      <c r="C128" s="39" t="s">
        <v>1</v>
      </c>
      <c r="D128" s="24" t="s">
        <v>2</v>
      </c>
      <c r="E128" s="25" t="s">
        <v>3</v>
      </c>
      <c r="F128" s="25" t="s">
        <v>7</v>
      </c>
    </row>
    <row r="129" spans="1:6" x14ac:dyDescent="0.2">
      <c r="A129" s="9"/>
      <c r="B129" s="21" t="s">
        <v>62</v>
      </c>
      <c r="C129" s="41">
        <v>2</v>
      </c>
      <c r="D129" s="34" t="s">
        <v>138</v>
      </c>
      <c r="E129" s="35"/>
      <c r="F129" s="35">
        <f>C129*E129</f>
        <v>0</v>
      </c>
    </row>
    <row r="130" spans="1:6" x14ac:dyDescent="0.2">
      <c r="A130" s="9"/>
      <c r="B130" s="21"/>
      <c r="C130" s="82"/>
      <c r="D130" s="34"/>
      <c r="E130" s="35"/>
      <c r="F130" s="35"/>
    </row>
    <row r="131" spans="1:6" s="11" customFormat="1" ht="19" x14ac:dyDescent="0.2">
      <c r="A131" s="5" t="s">
        <v>63</v>
      </c>
      <c r="B131" s="32" t="s">
        <v>64</v>
      </c>
      <c r="C131" s="38"/>
      <c r="D131" s="30"/>
      <c r="E131" s="8"/>
      <c r="F131" s="8"/>
    </row>
    <row r="132" spans="1:6" ht="17" x14ac:dyDescent="0.2">
      <c r="A132" s="4" t="s">
        <v>65</v>
      </c>
      <c r="B132" s="31" t="s">
        <v>69</v>
      </c>
      <c r="C132" s="36"/>
    </row>
    <row r="133" spans="1:6" ht="26" outlineLevel="1" x14ac:dyDescent="0.2">
      <c r="A133" s="9"/>
      <c r="B133" s="57" t="s">
        <v>66</v>
      </c>
      <c r="C133" s="40"/>
      <c r="D133" s="34"/>
      <c r="E133" s="35"/>
      <c r="F133" s="35"/>
    </row>
    <row r="134" spans="1:6" outlineLevel="1" x14ac:dyDescent="0.2">
      <c r="A134" s="9"/>
      <c r="B134" s="84" t="s">
        <v>40</v>
      </c>
      <c r="C134" s="40"/>
      <c r="D134" s="34"/>
      <c r="E134" s="35"/>
      <c r="F134" s="35"/>
    </row>
    <row r="135" spans="1:6" ht="26" outlineLevel="1" x14ac:dyDescent="0.2">
      <c r="A135" s="9"/>
      <c r="B135" s="88" t="s">
        <v>67</v>
      </c>
      <c r="C135" s="40"/>
      <c r="D135" s="34"/>
      <c r="E135" s="35"/>
      <c r="F135" s="35"/>
    </row>
    <row r="136" spans="1:6" x14ac:dyDescent="0.2">
      <c r="A136" s="14"/>
      <c r="B136" s="23" t="s">
        <v>6</v>
      </c>
      <c r="C136" s="39" t="s">
        <v>1</v>
      </c>
      <c r="D136" s="24" t="s">
        <v>2</v>
      </c>
      <c r="E136" s="25" t="s">
        <v>3</v>
      </c>
      <c r="F136" s="25" t="s">
        <v>7</v>
      </c>
    </row>
    <row r="137" spans="1:6" s="11" customFormat="1" ht="13" x14ac:dyDescent="0.2">
      <c r="A137" s="9"/>
      <c r="B137" s="21" t="s">
        <v>68</v>
      </c>
      <c r="C137" s="41">
        <v>9</v>
      </c>
      <c r="D137" s="34" t="s">
        <v>138</v>
      </c>
      <c r="E137" s="35"/>
      <c r="F137" s="35">
        <f>C137*E137</f>
        <v>0</v>
      </c>
    </row>
    <row r="138" spans="1:6" s="11" customFormat="1" ht="12" x14ac:dyDescent="0.2">
      <c r="A138" s="9"/>
      <c r="B138" s="21"/>
      <c r="C138" s="82"/>
      <c r="D138" s="34"/>
      <c r="E138" s="35"/>
      <c r="F138" s="35"/>
    </row>
    <row r="139" spans="1:6" ht="17" x14ac:dyDescent="0.2">
      <c r="A139" s="4" t="s">
        <v>70</v>
      </c>
      <c r="B139" s="26" t="s">
        <v>72</v>
      </c>
      <c r="C139" s="41"/>
    </row>
    <row r="140" spans="1:6" ht="39" outlineLevel="1" x14ac:dyDescent="0.2">
      <c r="A140" s="9"/>
      <c r="B140" s="89" t="s">
        <v>74</v>
      </c>
      <c r="C140" s="40"/>
      <c r="D140" s="34"/>
      <c r="E140" s="35"/>
      <c r="F140" s="35"/>
    </row>
    <row r="141" spans="1:6" x14ac:dyDescent="0.2">
      <c r="A141" s="14"/>
      <c r="B141" s="23" t="s">
        <v>6</v>
      </c>
      <c r="C141" s="39" t="s">
        <v>1</v>
      </c>
      <c r="D141" s="24" t="s">
        <v>2</v>
      </c>
      <c r="E141" s="25" t="s">
        <v>3</v>
      </c>
      <c r="F141" s="25" t="s">
        <v>7</v>
      </c>
    </row>
    <row r="142" spans="1:6" s="11" customFormat="1" ht="13" x14ac:dyDescent="0.2">
      <c r="A142" s="9"/>
      <c r="B142" s="21" t="s">
        <v>177</v>
      </c>
      <c r="C142" s="41">
        <v>4</v>
      </c>
      <c r="D142" s="34" t="s">
        <v>138</v>
      </c>
      <c r="E142" s="35"/>
      <c r="F142" s="35">
        <f>C142*E142</f>
        <v>0</v>
      </c>
    </row>
    <row r="143" spans="1:6" s="11" customFormat="1" ht="12" x14ac:dyDescent="0.2">
      <c r="A143" s="9"/>
      <c r="B143" s="21"/>
      <c r="C143" s="82"/>
      <c r="D143" s="34"/>
      <c r="E143" s="35"/>
      <c r="F143" s="35"/>
    </row>
    <row r="144" spans="1:6" ht="17" x14ac:dyDescent="0.2">
      <c r="A144" s="4" t="s">
        <v>71</v>
      </c>
      <c r="B144" s="26" t="s">
        <v>73</v>
      </c>
      <c r="C144" s="41"/>
    </row>
    <row r="145" spans="1:6" ht="39" outlineLevel="1" x14ac:dyDescent="0.2">
      <c r="A145" s="9"/>
      <c r="B145" s="89" t="s">
        <v>75</v>
      </c>
      <c r="C145" s="40"/>
      <c r="D145" s="34"/>
      <c r="E145" s="35"/>
      <c r="F145" s="35"/>
    </row>
    <row r="146" spans="1:6" x14ac:dyDescent="0.2">
      <c r="A146" s="14"/>
      <c r="B146" s="23" t="s">
        <v>6</v>
      </c>
      <c r="C146" s="39" t="s">
        <v>1</v>
      </c>
      <c r="D146" s="24" t="s">
        <v>2</v>
      </c>
      <c r="E146" s="25" t="s">
        <v>3</v>
      </c>
      <c r="F146" s="25" t="s">
        <v>7</v>
      </c>
    </row>
    <row r="147" spans="1:6" s="2" customFormat="1" x14ac:dyDescent="0.2">
      <c r="A147" s="9"/>
      <c r="B147" s="21" t="s">
        <v>76</v>
      </c>
      <c r="C147" s="41">
        <v>1</v>
      </c>
      <c r="D147" s="34" t="s">
        <v>124</v>
      </c>
      <c r="E147" s="35"/>
      <c r="F147" s="35">
        <f>C147*E147</f>
        <v>0</v>
      </c>
    </row>
    <row r="148" spans="1:6" s="2" customFormat="1" x14ac:dyDescent="0.2">
      <c r="A148" s="9"/>
      <c r="B148" s="21"/>
      <c r="C148" s="82"/>
      <c r="D148" s="34"/>
      <c r="E148" s="35"/>
      <c r="F148" s="35"/>
    </row>
    <row r="149" spans="1:6" s="11" customFormat="1" ht="19" x14ac:dyDescent="0.2">
      <c r="A149" s="5" t="s">
        <v>77</v>
      </c>
      <c r="B149" s="32" t="s">
        <v>78</v>
      </c>
      <c r="C149" s="38"/>
      <c r="D149" s="30"/>
      <c r="E149" s="8"/>
      <c r="F149" s="8"/>
    </row>
    <row r="150" spans="1:6" ht="17" x14ac:dyDescent="0.2">
      <c r="A150" s="4" t="s">
        <v>79</v>
      </c>
      <c r="B150" s="31" t="s">
        <v>80</v>
      </c>
      <c r="C150" s="36"/>
    </row>
    <row r="151" spans="1:6" outlineLevel="1" x14ac:dyDescent="0.2">
      <c r="A151" s="9"/>
      <c r="B151" s="57" t="s">
        <v>81</v>
      </c>
      <c r="C151" s="40"/>
      <c r="D151" s="34"/>
      <c r="E151" s="35"/>
      <c r="F151" s="35"/>
    </row>
    <row r="152" spans="1:6" s="11" customFormat="1" ht="13" x14ac:dyDescent="0.2">
      <c r="A152" s="14"/>
      <c r="B152" s="23" t="s">
        <v>6</v>
      </c>
      <c r="C152" s="39" t="s">
        <v>1</v>
      </c>
      <c r="D152" s="24" t="s">
        <v>2</v>
      </c>
      <c r="E152" s="25" t="s">
        <v>3</v>
      </c>
      <c r="F152" s="25" t="s">
        <v>7</v>
      </c>
    </row>
    <row r="153" spans="1:6" x14ac:dyDescent="0.2">
      <c r="A153" s="9"/>
      <c r="B153" s="21" t="s">
        <v>82</v>
      </c>
      <c r="C153" s="41">
        <v>1</v>
      </c>
      <c r="D153" s="34" t="s">
        <v>156</v>
      </c>
      <c r="E153" s="35"/>
      <c r="F153" s="35">
        <f>C153*E153</f>
        <v>0</v>
      </c>
    </row>
    <row r="154" spans="1:6" x14ac:dyDescent="0.2">
      <c r="B154" s="20"/>
      <c r="C154" s="42"/>
      <c r="D154" s="34"/>
      <c r="E154" s="35"/>
      <c r="F154" s="35"/>
    </row>
    <row r="155" spans="1:6" x14ac:dyDescent="0.2">
      <c r="B155" s="58" t="s">
        <v>46</v>
      </c>
      <c r="C155" s="59"/>
      <c r="D155" s="60"/>
      <c r="E155" s="61"/>
      <c r="F155" s="62">
        <f>SUM(F73:F154)</f>
        <v>0</v>
      </c>
    </row>
    <row r="156" spans="1:6" s="11" customFormat="1" ht="13" x14ac:dyDescent="0.2">
      <c r="A156" s="14"/>
      <c r="B156" s="63" t="s">
        <v>11</v>
      </c>
      <c r="D156" s="64"/>
      <c r="E156" s="71">
        <v>0.2</v>
      </c>
      <c r="F156" s="65">
        <f>F155*E156</f>
        <v>0</v>
      </c>
    </row>
    <row r="157" spans="1:6" s="2" customFormat="1" x14ac:dyDescent="0.2">
      <c r="A157" s="7"/>
      <c r="B157" s="66" t="s">
        <v>47</v>
      </c>
      <c r="C157" s="67"/>
      <c r="D157" s="68"/>
      <c r="E157" s="69"/>
      <c r="F157" s="70">
        <f>F155+F156</f>
        <v>0</v>
      </c>
    </row>
    <row r="158" spans="1:6" x14ac:dyDescent="0.2">
      <c r="B158" s="20"/>
      <c r="C158" s="36"/>
    </row>
  </sheetData>
  <printOptions horizontalCentered="1"/>
  <pageMargins left="0.59055118110236227" right="0.59055118110236227" top="0.74803149606299213" bottom="0.74803149606299213" header="0.31496062992125984" footer="0.31496062992125984"/>
  <pageSetup paperSize="9" scale="77" fitToHeight="4" orientation="portrait" r:id="rId1"/>
  <headerFooter>
    <oddHeader xml:space="preserve">&amp;L&amp;"Century Gothic,Normal"&amp;10CCTP&amp;C&amp;"Century Gothic,Normal"&amp;10&amp;K000000INSPE Angers&amp;R&amp;"Century Gothic,Normal"&amp;10&amp;K000000Lot Etanchéité&amp;"System Font,Normal"&amp;K000000
</oddHeader>
    <oddFooter>&amp;L&amp;"Century Gothic,Normal"&amp;6&amp;K000000&amp;D&amp;C&amp;"Century Gothic,Gras italique"&amp;6&amp;KFF0000vxf&amp;R&amp;"Century Gothic,Normal"&amp;6&amp;P/&amp;N</oddFooter>
  </headerFooter>
  <rowBreaks count="3" manualBreakCount="3">
    <brk id="30" max="5" man="1"/>
    <brk id="79" max="5" man="1"/>
    <brk id="117"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B339F-B1C1-794B-880A-ED52B742DC84}">
  <dimension ref="A1:F85"/>
  <sheetViews>
    <sheetView showGridLines="0" tabSelected="1" view="pageBreakPreview" topLeftCell="A3" zoomScale="144" zoomScaleNormal="70" zoomScaleSheetLayoutView="130" zoomScalePageLayoutView="110" workbookViewId="0">
      <selection activeCell="A15" sqref="A15"/>
    </sheetView>
  </sheetViews>
  <sheetFormatPr baseColWidth="10" defaultColWidth="0.1640625" defaultRowHeight="16" outlineLevelRow="1" x14ac:dyDescent="0.2"/>
  <cols>
    <col min="1" max="1" width="9.33203125" style="7" customWidth="1"/>
    <col min="2" max="2" width="71" style="1" customWidth="1"/>
    <col min="3" max="3" width="6.1640625" style="10" customWidth="1"/>
    <col min="4" max="4" width="3.83203125" style="13" customWidth="1"/>
    <col min="5" max="5" width="8.33203125" style="10" customWidth="1"/>
    <col min="6" max="6" width="11.33203125" style="10" customWidth="1"/>
    <col min="7" max="7" width="4.6640625" style="1" customWidth="1"/>
    <col min="8" max="17" width="0.1640625" style="1"/>
    <col min="18" max="18" width="2.1640625" style="1" bestFit="1" customWidth="1"/>
    <col min="19" max="16384" width="0.1640625" style="1"/>
  </cols>
  <sheetData>
    <row r="1" spans="1:6" s="15" customFormat="1" ht="22" x14ac:dyDescent="0.2">
      <c r="A1" s="48" t="s">
        <v>18</v>
      </c>
      <c r="B1" s="48"/>
      <c r="C1" s="73"/>
      <c r="D1" s="74"/>
      <c r="E1" s="73"/>
      <c r="F1" s="74"/>
    </row>
    <row r="2" spans="1:6" s="15" customFormat="1" ht="22" x14ac:dyDescent="0.2">
      <c r="A2" s="80" t="s">
        <v>19</v>
      </c>
      <c r="B2" s="48"/>
      <c r="C2" s="73"/>
      <c r="D2" s="74"/>
      <c r="E2" s="73"/>
      <c r="F2" s="74"/>
    </row>
    <row r="3" spans="1:6" s="16" customFormat="1" x14ac:dyDescent="0.2">
      <c r="A3" s="49"/>
      <c r="B3" s="47"/>
      <c r="C3" s="73"/>
      <c r="D3" s="74"/>
      <c r="E3" s="73"/>
      <c r="F3" s="74"/>
    </row>
    <row r="4" spans="1:6" s="16" customFormat="1" x14ac:dyDescent="0.2">
      <c r="A4" s="49"/>
      <c r="B4" s="47"/>
      <c r="C4" s="73"/>
      <c r="D4" s="74"/>
      <c r="E4" s="73"/>
      <c r="F4" s="74"/>
    </row>
    <row r="5" spans="1:6" s="16" customFormat="1" x14ac:dyDescent="0.2">
      <c r="A5" s="49"/>
      <c r="B5" s="47"/>
      <c r="C5" s="73"/>
      <c r="D5" s="74"/>
      <c r="E5" s="73"/>
      <c r="F5" s="74"/>
    </row>
    <row r="6" spans="1:6" s="16" customFormat="1" ht="141" customHeight="1" x14ac:dyDescent="0.2">
      <c r="A6" s="49"/>
      <c r="B6" s="47"/>
      <c r="C6" s="73"/>
      <c r="D6" s="74"/>
      <c r="E6" s="73"/>
      <c r="F6" s="74"/>
    </row>
    <row r="7" spans="1:6" s="16" customFormat="1" x14ac:dyDescent="0.2">
      <c r="A7" s="49"/>
      <c r="B7" s="47"/>
      <c r="C7" s="73"/>
      <c r="D7" s="74"/>
      <c r="E7" s="73"/>
      <c r="F7" s="74"/>
    </row>
    <row r="8" spans="1:6" s="16" customFormat="1" x14ac:dyDescent="0.2">
      <c r="A8" s="49"/>
      <c r="B8" s="47"/>
      <c r="C8" s="73"/>
      <c r="D8" s="74"/>
      <c r="E8" s="73"/>
      <c r="F8" s="74"/>
    </row>
    <row r="9" spans="1:6" s="16" customFormat="1" x14ac:dyDescent="0.2">
      <c r="A9" s="49"/>
      <c r="B9" s="47"/>
      <c r="C9" s="73"/>
      <c r="D9" s="74"/>
      <c r="E9" s="73"/>
      <c r="F9" s="74"/>
    </row>
    <row r="10" spans="1:6" s="17" customFormat="1" ht="33" customHeight="1" x14ac:dyDescent="0.2">
      <c r="A10" s="50" t="s">
        <v>13</v>
      </c>
      <c r="B10" s="50"/>
      <c r="C10" s="73"/>
      <c r="D10" s="74"/>
      <c r="E10" s="73"/>
      <c r="F10" s="74"/>
    </row>
    <row r="11" spans="1:6" s="17" customFormat="1" ht="33" customHeight="1" x14ac:dyDescent="0.2">
      <c r="A11" s="50"/>
      <c r="B11" s="50"/>
      <c r="C11" s="73"/>
      <c r="D11" s="74"/>
      <c r="E11" s="73"/>
      <c r="F11" s="74"/>
    </row>
    <row r="12" spans="1:6" s="17" customFormat="1" ht="33" customHeight="1" x14ac:dyDescent="0.2">
      <c r="A12" s="50" t="s">
        <v>15</v>
      </c>
      <c r="B12" s="50"/>
      <c r="C12" s="73"/>
      <c r="D12" s="74"/>
      <c r="E12" s="73"/>
      <c r="F12" s="74"/>
    </row>
    <row r="13" spans="1:6" s="17" customFormat="1" ht="30" customHeight="1" x14ac:dyDescent="0.2">
      <c r="A13" s="50" t="s">
        <v>16</v>
      </c>
      <c r="B13" s="50"/>
      <c r="C13" s="73"/>
      <c r="D13" s="74"/>
      <c r="E13" s="73"/>
      <c r="F13" s="74"/>
    </row>
    <row r="14" spans="1:6" s="17" customFormat="1" ht="33" customHeight="1" x14ac:dyDescent="0.2">
      <c r="A14" s="79" t="s">
        <v>17</v>
      </c>
      <c r="B14" s="50"/>
      <c r="C14" s="73"/>
      <c r="D14" s="74"/>
      <c r="E14" s="73"/>
      <c r="F14" s="74"/>
    </row>
    <row r="15" spans="1:6" s="17" customFormat="1" ht="33" customHeight="1" x14ac:dyDescent="0.2">
      <c r="A15" s="79" t="s">
        <v>190</v>
      </c>
      <c r="B15" s="50"/>
      <c r="C15" s="73"/>
      <c r="D15" s="74"/>
      <c r="E15" s="73"/>
      <c r="F15" s="74"/>
    </row>
    <row r="16" spans="1:6" s="18" customFormat="1" ht="13" x14ac:dyDescent="0.2">
      <c r="A16" s="51"/>
      <c r="B16" s="52"/>
      <c r="C16" s="73"/>
      <c r="D16" s="74"/>
      <c r="E16" s="73"/>
      <c r="F16" s="74"/>
    </row>
    <row r="17" spans="1:6" s="18" customFormat="1" ht="13" x14ac:dyDescent="0.2">
      <c r="A17" s="51"/>
      <c r="B17" s="52"/>
      <c r="C17" s="73"/>
      <c r="D17" s="74"/>
      <c r="E17" s="73"/>
      <c r="F17" s="74"/>
    </row>
    <row r="18" spans="1:6" s="6" customFormat="1" ht="29" x14ac:dyDescent="0.2">
      <c r="A18" s="53" t="s">
        <v>83</v>
      </c>
      <c r="B18" s="72"/>
      <c r="C18" s="77"/>
      <c r="D18" s="78"/>
      <c r="E18" s="77"/>
      <c r="F18" s="77"/>
    </row>
    <row r="19" spans="1:6" s="18" customFormat="1" ht="13" x14ac:dyDescent="0.2">
      <c r="A19" s="51"/>
      <c r="B19" s="52"/>
      <c r="C19" s="73"/>
      <c r="D19" s="74"/>
      <c r="E19" s="73"/>
      <c r="F19" s="74"/>
    </row>
    <row r="20" spans="1:6" s="18" customFormat="1" ht="120" customHeight="1" x14ac:dyDescent="0.2">
      <c r="A20" s="51"/>
      <c r="B20" s="52"/>
      <c r="C20" s="73"/>
      <c r="D20" s="74"/>
      <c r="E20" s="73"/>
      <c r="F20" s="74"/>
    </row>
    <row r="21" spans="1:6" s="18" customFormat="1" ht="13" x14ac:dyDescent="0.2">
      <c r="A21" s="51"/>
      <c r="B21" s="52"/>
      <c r="C21" s="73"/>
      <c r="D21" s="74"/>
      <c r="E21" s="73"/>
      <c r="F21" s="74"/>
    </row>
    <row r="22" spans="1:6" s="18" customFormat="1" ht="13" x14ac:dyDescent="0.2">
      <c r="A22" s="51"/>
      <c r="B22" s="52"/>
      <c r="C22" s="73"/>
      <c r="D22" s="74"/>
      <c r="E22" s="73"/>
      <c r="F22" s="74"/>
    </row>
    <row r="23" spans="1:6" s="18" customFormat="1" ht="13" x14ac:dyDescent="0.2">
      <c r="A23" s="51"/>
      <c r="B23" s="52"/>
      <c r="C23" s="73"/>
      <c r="D23" s="74"/>
      <c r="E23" s="73"/>
      <c r="F23" s="74"/>
    </row>
    <row r="24" spans="1:6" s="18" customFormat="1" ht="13" x14ac:dyDescent="0.2">
      <c r="A24" s="54"/>
      <c r="B24" s="52"/>
      <c r="C24" s="73"/>
      <c r="D24" s="74"/>
      <c r="E24" s="73"/>
      <c r="F24" s="74"/>
    </row>
    <row r="25" spans="1:6" s="18" customFormat="1" ht="13" x14ac:dyDescent="0.2">
      <c r="A25" s="51"/>
      <c r="B25" s="52"/>
      <c r="C25" s="73"/>
      <c r="D25" s="74"/>
      <c r="E25" s="73"/>
      <c r="F25" s="74"/>
    </row>
    <row r="26" spans="1:6" s="19" customFormat="1" ht="14" x14ac:dyDescent="0.2">
      <c r="A26" s="51" t="s">
        <v>10</v>
      </c>
      <c r="B26" s="51"/>
      <c r="C26" s="73"/>
      <c r="D26" s="74"/>
      <c r="E26" s="73"/>
      <c r="F26" s="74"/>
    </row>
    <row r="27" spans="1:6" s="18" customFormat="1" ht="14" x14ac:dyDescent="0.2">
      <c r="A27" s="51" t="s">
        <v>8</v>
      </c>
      <c r="B27" s="52"/>
      <c r="C27" s="73"/>
      <c r="D27" s="74"/>
      <c r="E27" s="73"/>
      <c r="F27" s="74"/>
    </row>
    <row r="28" spans="1:6" s="18" customFormat="1" ht="14" x14ac:dyDescent="0.2">
      <c r="A28" s="52" t="s">
        <v>4</v>
      </c>
      <c r="B28" s="52"/>
      <c r="C28" s="75"/>
      <c r="D28" s="76"/>
      <c r="E28" s="75"/>
      <c r="F28" s="76"/>
    </row>
    <row r="29" spans="1:6" s="18" customFormat="1" ht="14" x14ac:dyDescent="0.2">
      <c r="A29" s="52" t="s">
        <v>12</v>
      </c>
      <c r="B29" s="52"/>
      <c r="C29" s="75"/>
      <c r="D29" s="76"/>
      <c r="E29" s="75"/>
      <c r="F29" s="76"/>
    </row>
    <row r="30" spans="1:6" s="18" customFormat="1" ht="13" x14ac:dyDescent="0.2">
      <c r="A30" s="51"/>
      <c r="B30" s="52"/>
      <c r="C30" s="73"/>
      <c r="D30" s="74"/>
      <c r="E30" s="73"/>
      <c r="F30" s="74"/>
    </row>
    <row r="31" spans="1:6" s="29" customFormat="1" ht="24" x14ac:dyDescent="0.2">
      <c r="A31" s="44"/>
      <c r="B31" s="45" t="s">
        <v>0</v>
      </c>
      <c r="C31" s="37"/>
      <c r="D31" s="27"/>
      <c r="E31" s="28"/>
      <c r="F31" s="28"/>
    </row>
    <row r="32" spans="1:6" s="29" customFormat="1" ht="19" customHeight="1" x14ac:dyDescent="0.2">
      <c r="A32" s="27"/>
      <c r="B32" s="81"/>
      <c r="C32" s="37"/>
      <c r="D32" s="27"/>
      <c r="E32" s="28"/>
      <c r="F32" s="28"/>
    </row>
    <row r="33" spans="1:6" s="3" customFormat="1" ht="19" x14ac:dyDescent="0.2">
      <c r="A33" s="5" t="s">
        <v>84</v>
      </c>
      <c r="B33" s="32" t="s">
        <v>85</v>
      </c>
      <c r="C33" s="38"/>
      <c r="D33" s="30"/>
      <c r="E33" s="8"/>
      <c r="F33" s="8"/>
    </row>
    <row r="34" spans="1:6" ht="17" x14ac:dyDescent="0.2">
      <c r="A34" s="4" t="s">
        <v>86</v>
      </c>
      <c r="B34" s="31" t="s">
        <v>87</v>
      </c>
      <c r="C34" s="36"/>
    </row>
    <row r="35" spans="1:6" ht="110" customHeight="1" outlineLevel="1" x14ac:dyDescent="0.2">
      <c r="B35" s="96" t="s">
        <v>143</v>
      </c>
      <c r="C35" s="36"/>
    </row>
    <row r="36" spans="1:6" s="11" customFormat="1" ht="13" x14ac:dyDescent="0.2">
      <c r="A36" s="14"/>
      <c r="B36" s="23" t="s">
        <v>6</v>
      </c>
      <c r="C36" s="39" t="s">
        <v>1</v>
      </c>
      <c r="D36" s="24" t="s">
        <v>2</v>
      </c>
      <c r="E36" s="25" t="s">
        <v>3</v>
      </c>
      <c r="F36" s="25" t="s">
        <v>7</v>
      </c>
    </row>
    <row r="37" spans="1:6" s="11" customFormat="1" ht="13" x14ac:dyDescent="0.2">
      <c r="A37" s="9"/>
      <c r="B37" s="56" t="s">
        <v>26</v>
      </c>
      <c r="C37" s="41">
        <v>17</v>
      </c>
      <c r="D37" s="34" t="s">
        <v>9</v>
      </c>
      <c r="E37" s="35"/>
      <c r="F37" s="35">
        <f>C37*E37</f>
        <v>0</v>
      </c>
    </row>
    <row r="38" spans="1:6" x14ac:dyDescent="0.2">
      <c r="B38" s="21"/>
      <c r="C38" s="36"/>
    </row>
    <row r="39" spans="1:6" ht="17" x14ac:dyDescent="0.2">
      <c r="A39" s="4" t="s">
        <v>88</v>
      </c>
      <c r="B39" s="26" t="s">
        <v>89</v>
      </c>
      <c r="C39" s="36"/>
    </row>
    <row r="40" spans="1:6" s="11" customFormat="1" ht="39" customHeight="1" outlineLevel="1" x14ac:dyDescent="0.2">
      <c r="A40" s="7"/>
      <c r="B40" s="93" t="s">
        <v>90</v>
      </c>
      <c r="C40" s="36"/>
      <c r="D40" s="13"/>
      <c r="E40" s="10"/>
      <c r="F40" s="10"/>
    </row>
    <row r="41" spans="1:6" s="11" customFormat="1" ht="14" customHeight="1" outlineLevel="1" x14ac:dyDescent="0.2">
      <c r="A41" s="7"/>
      <c r="B41" s="97" t="s">
        <v>91</v>
      </c>
      <c r="C41" s="36"/>
      <c r="D41" s="13"/>
      <c r="E41" s="10"/>
      <c r="F41" s="10"/>
    </row>
    <row r="42" spans="1:6" s="11" customFormat="1" ht="14" customHeight="1" outlineLevel="1" x14ac:dyDescent="0.2">
      <c r="A42" s="7"/>
      <c r="B42" s="98" t="s">
        <v>92</v>
      </c>
      <c r="C42" s="36"/>
      <c r="D42" s="13"/>
      <c r="E42" s="10"/>
      <c r="F42" s="10"/>
    </row>
    <row r="43" spans="1:6" s="11" customFormat="1" ht="13" customHeight="1" outlineLevel="1" x14ac:dyDescent="0.2">
      <c r="A43" s="7"/>
      <c r="B43" s="97" t="s">
        <v>40</v>
      </c>
      <c r="C43" s="36"/>
      <c r="D43" s="13"/>
      <c r="E43" s="10"/>
      <c r="F43" s="10"/>
    </row>
    <row r="44" spans="1:6" s="12" customFormat="1" outlineLevel="1" x14ac:dyDescent="0.2">
      <c r="A44" s="7"/>
      <c r="B44" s="98" t="s">
        <v>93</v>
      </c>
      <c r="C44" s="36"/>
      <c r="D44" s="13"/>
      <c r="E44" s="10"/>
      <c r="F44" s="10"/>
    </row>
    <row r="45" spans="1:6" s="11" customFormat="1" ht="15" customHeight="1" x14ac:dyDescent="0.2">
      <c r="A45" s="14"/>
      <c r="B45" s="23" t="s">
        <v>6</v>
      </c>
      <c r="C45" s="39" t="s">
        <v>1</v>
      </c>
      <c r="D45" s="24" t="s">
        <v>2</v>
      </c>
      <c r="E45" s="25" t="s">
        <v>3</v>
      </c>
      <c r="F45" s="25" t="s">
        <v>7</v>
      </c>
    </row>
    <row r="46" spans="1:6" s="11" customFormat="1" ht="13" x14ac:dyDescent="0.2">
      <c r="A46" s="9"/>
      <c r="B46" s="56" t="s">
        <v>26</v>
      </c>
      <c r="C46" s="41">
        <v>15</v>
      </c>
      <c r="D46" s="34" t="s">
        <v>9</v>
      </c>
      <c r="E46" s="35"/>
      <c r="F46" s="35">
        <f>C46*E46</f>
        <v>0</v>
      </c>
    </row>
    <row r="47" spans="1:6" s="11" customFormat="1" ht="12" x14ac:dyDescent="0.2">
      <c r="A47" s="14"/>
      <c r="B47" s="22"/>
      <c r="C47" s="36"/>
      <c r="D47" s="13"/>
      <c r="E47" s="10"/>
      <c r="F47" s="10"/>
    </row>
    <row r="48" spans="1:6" ht="17" x14ac:dyDescent="0.2">
      <c r="A48" s="4" t="s">
        <v>94</v>
      </c>
      <c r="B48" s="26" t="s">
        <v>144</v>
      </c>
      <c r="C48" s="41"/>
    </row>
    <row r="49" spans="1:6" s="3" customFormat="1" ht="61" customHeight="1" outlineLevel="1" x14ac:dyDescent="0.2">
      <c r="A49" s="9"/>
      <c r="B49" s="33" t="s">
        <v>95</v>
      </c>
      <c r="C49" s="40"/>
      <c r="D49" s="34"/>
      <c r="E49" s="35"/>
      <c r="F49" s="35"/>
    </row>
    <row r="50" spans="1:6" s="2" customFormat="1" ht="18" customHeight="1" outlineLevel="1" x14ac:dyDescent="0.2">
      <c r="A50" s="9"/>
      <c r="B50" s="84" t="s">
        <v>91</v>
      </c>
      <c r="C50" s="40"/>
      <c r="D50" s="34"/>
      <c r="E50" s="35"/>
      <c r="F50" s="35"/>
    </row>
    <row r="51" spans="1:6" ht="14" customHeight="1" outlineLevel="1" x14ac:dyDescent="0.2">
      <c r="A51" s="9"/>
      <c r="B51" s="85" t="s">
        <v>96</v>
      </c>
      <c r="C51" s="40"/>
      <c r="D51" s="34"/>
      <c r="E51" s="35"/>
      <c r="F51" s="35"/>
    </row>
    <row r="52" spans="1:6" ht="14" customHeight="1" x14ac:dyDescent="0.2">
      <c r="A52" s="14"/>
      <c r="B52" s="23" t="s">
        <v>6</v>
      </c>
      <c r="C52" s="39" t="s">
        <v>1</v>
      </c>
      <c r="D52" s="24" t="s">
        <v>2</v>
      </c>
      <c r="E52" s="25" t="s">
        <v>3</v>
      </c>
      <c r="F52" s="25" t="s">
        <v>7</v>
      </c>
    </row>
    <row r="53" spans="1:6" ht="14" customHeight="1" x14ac:dyDescent="0.2">
      <c r="A53" s="9"/>
      <c r="B53" s="56" t="s">
        <v>26</v>
      </c>
      <c r="C53" s="41">
        <v>17</v>
      </c>
      <c r="D53" s="34" t="s">
        <v>9</v>
      </c>
      <c r="E53" s="35"/>
      <c r="F53" s="35">
        <f>C53*E53</f>
        <v>0</v>
      </c>
    </row>
    <row r="54" spans="1:6" ht="12" customHeight="1" x14ac:dyDescent="0.2">
      <c r="A54" s="9"/>
      <c r="B54" s="56"/>
      <c r="C54" s="82"/>
      <c r="D54" s="34"/>
      <c r="E54" s="35"/>
      <c r="F54" s="35"/>
    </row>
    <row r="55" spans="1:6" ht="17" x14ac:dyDescent="0.2">
      <c r="A55" s="4" t="s">
        <v>97</v>
      </c>
      <c r="B55" s="26" t="s">
        <v>98</v>
      </c>
      <c r="C55" s="41"/>
    </row>
    <row r="56" spans="1:6" ht="49" customHeight="1" outlineLevel="1" x14ac:dyDescent="0.2">
      <c r="A56" s="9"/>
      <c r="B56" s="33" t="s">
        <v>99</v>
      </c>
      <c r="C56" s="40"/>
      <c r="D56" s="34"/>
      <c r="E56" s="35"/>
      <c r="F56" s="35"/>
    </row>
    <row r="57" spans="1:6" ht="30" customHeight="1" outlineLevel="1" x14ac:dyDescent="0.2">
      <c r="A57" s="9"/>
      <c r="B57" s="91" t="s">
        <v>100</v>
      </c>
      <c r="C57" s="40"/>
      <c r="D57" s="34"/>
      <c r="E57" s="35"/>
      <c r="F57" s="35"/>
    </row>
    <row r="58" spans="1:6" ht="38" customHeight="1" outlineLevel="1" x14ac:dyDescent="0.2">
      <c r="A58" s="9"/>
      <c r="B58" s="90" t="s">
        <v>101</v>
      </c>
      <c r="C58" s="40"/>
      <c r="D58" s="34"/>
      <c r="E58" s="35"/>
      <c r="F58" s="35"/>
    </row>
    <row r="59" spans="1:6" ht="27" customHeight="1" outlineLevel="1" x14ac:dyDescent="0.2">
      <c r="A59" s="9"/>
      <c r="B59" s="90" t="s">
        <v>102</v>
      </c>
      <c r="C59" s="40"/>
      <c r="D59" s="34"/>
      <c r="E59" s="35"/>
      <c r="F59" s="35"/>
    </row>
    <row r="60" spans="1:6" ht="15" customHeight="1" outlineLevel="1" x14ac:dyDescent="0.2">
      <c r="A60" s="9"/>
      <c r="B60" s="90" t="s">
        <v>103</v>
      </c>
      <c r="C60" s="40"/>
      <c r="D60" s="34"/>
      <c r="E60" s="35"/>
      <c r="F60" s="35"/>
    </row>
    <row r="61" spans="1:6" ht="232" customHeight="1" outlineLevel="1" x14ac:dyDescent="0.2">
      <c r="A61" s="9"/>
      <c r="B61" s="87" t="s">
        <v>145</v>
      </c>
      <c r="C61" s="40"/>
      <c r="D61" s="34"/>
      <c r="E61" s="35"/>
      <c r="F61" s="35"/>
    </row>
    <row r="62" spans="1:6" x14ac:dyDescent="0.2">
      <c r="A62" s="14"/>
      <c r="B62" s="23" t="s">
        <v>6</v>
      </c>
      <c r="C62" s="39" t="s">
        <v>1</v>
      </c>
      <c r="D62" s="24" t="s">
        <v>2</v>
      </c>
      <c r="E62" s="25" t="s">
        <v>3</v>
      </c>
      <c r="F62" s="25" t="s">
        <v>7</v>
      </c>
    </row>
    <row r="63" spans="1:6" x14ac:dyDescent="0.2">
      <c r="A63" s="9"/>
      <c r="B63" s="56" t="s">
        <v>26</v>
      </c>
      <c r="C63" s="41">
        <v>17</v>
      </c>
      <c r="D63" s="34" t="s">
        <v>9</v>
      </c>
      <c r="E63" s="35"/>
      <c r="F63" s="35">
        <f>C63*E63</f>
        <v>0</v>
      </c>
    </row>
    <row r="64" spans="1:6" x14ac:dyDescent="0.2">
      <c r="A64" s="9"/>
      <c r="B64" s="56"/>
      <c r="C64" s="82"/>
      <c r="D64" s="34"/>
      <c r="E64" s="35"/>
      <c r="F64" s="35"/>
    </row>
    <row r="65" spans="1:6" ht="19" x14ac:dyDescent="0.2">
      <c r="A65" s="5" t="s">
        <v>104</v>
      </c>
      <c r="B65" s="32" t="s">
        <v>105</v>
      </c>
      <c r="C65" s="38"/>
      <c r="D65" s="30"/>
      <c r="E65" s="8"/>
      <c r="F65" s="8"/>
    </row>
    <row r="66" spans="1:6" outlineLevel="1" x14ac:dyDescent="0.2">
      <c r="B66" s="83" t="s">
        <v>106</v>
      </c>
      <c r="C66" s="36"/>
    </row>
    <row r="67" spans="1:6" ht="65" outlineLevel="1" x14ac:dyDescent="0.2">
      <c r="B67" s="87" t="s">
        <v>146</v>
      </c>
      <c r="C67" s="36"/>
    </row>
    <row r="68" spans="1:6" ht="78" outlineLevel="1" x14ac:dyDescent="0.2">
      <c r="B68" s="87" t="s">
        <v>107</v>
      </c>
      <c r="C68" s="36"/>
    </row>
    <row r="69" spans="1:6" s="11" customFormat="1" ht="76" customHeight="1" outlineLevel="1" x14ac:dyDescent="0.2">
      <c r="A69" s="7"/>
      <c r="B69" s="87" t="s">
        <v>147</v>
      </c>
      <c r="C69" s="36"/>
      <c r="D69" s="13"/>
      <c r="E69" s="10"/>
      <c r="F69" s="10"/>
    </row>
    <row r="70" spans="1:6" ht="138" customHeight="1" outlineLevel="1" x14ac:dyDescent="0.2">
      <c r="B70" s="87" t="s">
        <v>108</v>
      </c>
      <c r="C70" s="36"/>
    </row>
    <row r="71" spans="1:6" ht="26" outlineLevel="1" x14ac:dyDescent="0.2">
      <c r="B71" s="87" t="s">
        <v>109</v>
      </c>
      <c r="C71" s="36"/>
    </row>
    <row r="72" spans="1:6" x14ac:dyDescent="0.2">
      <c r="B72" s="43" t="s">
        <v>5</v>
      </c>
      <c r="C72" s="39" t="s">
        <v>1</v>
      </c>
      <c r="D72" s="24" t="s">
        <v>2</v>
      </c>
      <c r="E72" s="25" t="s">
        <v>3</v>
      </c>
      <c r="F72" s="25" t="s">
        <v>7</v>
      </c>
    </row>
    <row r="73" spans="1:6" s="11" customFormat="1" x14ac:dyDescent="0.2">
      <c r="A73" s="7"/>
      <c r="B73" s="21" t="s">
        <v>110</v>
      </c>
      <c r="C73" s="95">
        <v>21</v>
      </c>
      <c r="D73" s="34" t="s">
        <v>9</v>
      </c>
      <c r="E73" s="35"/>
      <c r="F73" s="35">
        <f>C73*E73</f>
        <v>0</v>
      </c>
    </row>
    <row r="74" spans="1:6" x14ac:dyDescent="0.2">
      <c r="B74" s="20"/>
      <c r="C74" s="36"/>
    </row>
    <row r="75" spans="1:6" ht="17" customHeight="1" x14ac:dyDescent="0.2">
      <c r="A75" s="4" t="s">
        <v>111</v>
      </c>
      <c r="B75" s="26" t="s">
        <v>112</v>
      </c>
      <c r="C75" s="41"/>
    </row>
    <row r="76" spans="1:6" s="11" customFormat="1" ht="27" customHeight="1" outlineLevel="1" x14ac:dyDescent="0.2">
      <c r="A76" s="9"/>
      <c r="B76" s="91" t="s">
        <v>113</v>
      </c>
      <c r="C76" s="40"/>
      <c r="D76" s="34"/>
      <c r="E76" s="35"/>
      <c r="F76" s="35"/>
    </row>
    <row r="77" spans="1:6" ht="63" customHeight="1" outlineLevel="1" x14ac:dyDescent="0.2">
      <c r="A77" s="9"/>
      <c r="B77" s="92" t="s">
        <v>148</v>
      </c>
      <c r="C77" s="40"/>
      <c r="D77" s="34"/>
      <c r="E77" s="35"/>
      <c r="F77" s="35"/>
    </row>
    <row r="78" spans="1:6" ht="159" customHeight="1" outlineLevel="1" x14ac:dyDescent="0.2">
      <c r="A78" s="9"/>
      <c r="B78" s="92" t="s">
        <v>114</v>
      </c>
      <c r="C78" s="40"/>
      <c r="D78" s="34"/>
      <c r="E78" s="35"/>
      <c r="F78" s="35"/>
    </row>
    <row r="79" spans="1:6" x14ac:dyDescent="0.2">
      <c r="A79" s="14"/>
      <c r="B79" s="23" t="s">
        <v>6</v>
      </c>
      <c r="C79" s="39" t="s">
        <v>1</v>
      </c>
      <c r="D79" s="24" t="s">
        <v>2</v>
      </c>
      <c r="E79" s="25" t="s">
        <v>3</v>
      </c>
      <c r="F79" s="25" t="s">
        <v>7</v>
      </c>
    </row>
    <row r="80" spans="1:6" s="11" customFormat="1" ht="13" x14ac:dyDescent="0.2">
      <c r="A80" s="9"/>
      <c r="B80" s="21" t="s">
        <v>115</v>
      </c>
      <c r="C80" s="41">
        <v>10</v>
      </c>
      <c r="D80" s="34" t="s">
        <v>9</v>
      </c>
      <c r="E80" s="35"/>
      <c r="F80" s="35">
        <f>C80*E80</f>
        <v>0</v>
      </c>
    </row>
    <row r="81" spans="1:6" x14ac:dyDescent="0.2">
      <c r="B81" s="20"/>
      <c r="C81" s="42"/>
      <c r="D81" s="34"/>
      <c r="E81" s="35"/>
      <c r="F81" s="35"/>
    </row>
    <row r="82" spans="1:6" x14ac:dyDescent="0.2">
      <c r="B82" s="58" t="s">
        <v>116</v>
      </c>
      <c r="C82" s="59"/>
      <c r="D82" s="60"/>
      <c r="E82" s="61"/>
      <c r="F82" s="62">
        <f>SUM(F36:F81)</f>
        <v>0</v>
      </c>
    </row>
    <row r="83" spans="1:6" x14ac:dyDescent="0.2">
      <c r="A83" s="14"/>
      <c r="B83" s="63" t="s">
        <v>11</v>
      </c>
      <c r="C83" s="11"/>
      <c r="D83" s="64"/>
      <c r="E83" s="71">
        <v>0.2</v>
      </c>
      <c r="F83" s="65">
        <f>F82*E83</f>
        <v>0</v>
      </c>
    </row>
    <row r="84" spans="1:6" x14ac:dyDescent="0.2">
      <c r="B84" s="66" t="s">
        <v>117</v>
      </c>
      <c r="C84" s="67"/>
      <c r="D84" s="68"/>
      <c r="E84" s="69"/>
      <c r="F84" s="70">
        <f>F82+F83</f>
        <v>0</v>
      </c>
    </row>
    <row r="85" spans="1:6" x14ac:dyDescent="0.2">
      <c r="B85" s="20"/>
      <c r="C85" s="36"/>
    </row>
  </sheetData>
  <printOptions horizontalCentered="1"/>
  <pageMargins left="0.59055118110236227" right="0.59055118110236227" top="0.74803149606299213" bottom="0.74803149606299213" header="0.31496062992125984" footer="0.31496062992125984"/>
  <pageSetup paperSize="9" scale="77" fitToHeight="4" orientation="portrait" r:id="rId1"/>
  <headerFooter>
    <oddHeader xml:space="preserve">&amp;L&amp;"Century Gothic,Normal"&amp;10CCTP&amp;C&amp;"Century Gothic,Normal"&amp;10&amp;K000000INSPE Angers&amp;R&amp;"Century Gothic,Normal"&amp;10&amp;K000000Lot Etanchéité&amp;"System Font,Normal"&amp;K000000
</oddHeader>
    <oddFooter>&amp;L&amp;"Century Gothic,Normal"&amp;6&amp;K000000&amp;D&amp;C&amp;"Century Gothic,Gras italique"&amp;6&amp;KFF0000vxf&amp;R&amp;"Century Gothic,Normal"&amp;6&amp;P/&amp;N</oddFooter>
  </headerFooter>
  <rowBreaks count="3" manualBreakCount="3">
    <brk id="30" max="5" man="1"/>
    <brk id="63" max="5" man="1"/>
    <brk id="74"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0B26C-0D06-DE42-9673-CA0923F6FAA3}">
  <dimension ref="A1:F62"/>
  <sheetViews>
    <sheetView showGridLines="0" view="pageBreakPreview" zoomScale="109" zoomScaleNormal="70" zoomScaleSheetLayoutView="130" zoomScalePageLayoutView="110" workbookViewId="0">
      <selection activeCell="B6" sqref="B6"/>
    </sheetView>
  </sheetViews>
  <sheetFormatPr baseColWidth="10" defaultColWidth="0.1640625" defaultRowHeight="16" outlineLevelRow="1" x14ac:dyDescent="0.2"/>
  <cols>
    <col min="1" max="1" width="9.33203125" style="7" customWidth="1"/>
    <col min="2" max="2" width="71" style="1" customWidth="1"/>
    <col min="3" max="3" width="6.1640625" style="10" customWidth="1"/>
    <col min="4" max="4" width="3.83203125" style="13" customWidth="1"/>
    <col min="5" max="5" width="8.33203125" style="10" customWidth="1"/>
    <col min="6" max="6" width="11.33203125" style="10" customWidth="1"/>
    <col min="7" max="7" width="4.6640625" style="1" customWidth="1"/>
    <col min="8" max="17" width="0.1640625" style="1"/>
    <col min="18" max="18" width="2.1640625" style="1" bestFit="1" customWidth="1"/>
    <col min="19" max="16384" width="0.1640625" style="1"/>
  </cols>
  <sheetData>
    <row r="1" spans="1:6" s="15" customFormat="1" ht="22" x14ac:dyDescent="0.2">
      <c r="A1" s="48" t="s">
        <v>18</v>
      </c>
      <c r="B1" s="48"/>
      <c r="C1" s="73"/>
      <c r="D1" s="74"/>
      <c r="E1" s="73"/>
      <c r="F1" s="74"/>
    </row>
    <row r="2" spans="1:6" s="15" customFormat="1" ht="22" x14ac:dyDescent="0.2">
      <c r="A2" s="80" t="s">
        <v>19</v>
      </c>
      <c r="B2" s="48"/>
      <c r="C2" s="73"/>
      <c r="D2" s="74"/>
      <c r="E2" s="73"/>
      <c r="F2" s="74"/>
    </row>
    <row r="3" spans="1:6" s="16" customFormat="1" x14ac:dyDescent="0.2">
      <c r="A3" s="49"/>
      <c r="B3" s="47"/>
      <c r="C3" s="73"/>
      <c r="D3" s="74"/>
      <c r="E3" s="73"/>
      <c r="F3" s="74"/>
    </row>
    <row r="4" spans="1:6" s="16" customFormat="1" x14ac:dyDescent="0.2">
      <c r="A4" s="49"/>
      <c r="B4" s="47"/>
      <c r="C4" s="73"/>
      <c r="D4" s="74"/>
      <c r="E4" s="73"/>
      <c r="F4" s="74"/>
    </row>
    <row r="5" spans="1:6" s="16" customFormat="1" x14ac:dyDescent="0.2">
      <c r="A5" s="49"/>
      <c r="B5" s="47"/>
      <c r="C5" s="73"/>
      <c r="D5" s="74"/>
      <c r="E5" s="73"/>
      <c r="F5" s="74"/>
    </row>
    <row r="6" spans="1:6" s="16" customFormat="1" ht="141" customHeight="1" x14ac:dyDescent="0.2">
      <c r="A6" s="49"/>
      <c r="B6" s="47"/>
      <c r="C6" s="73"/>
      <c r="D6" s="74"/>
      <c r="E6" s="73"/>
      <c r="F6" s="74"/>
    </row>
    <row r="7" spans="1:6" s="16" customFormat="1" x14ac:dyDescent="0.2">
      <c r="A7" s="49"/>
      <c r="B7" s="47"/>
      <c r="C7" s="73"/>
      <c r="D7" s="74"/>
      <c r="E7" s="73"/>
      <c r="F7" s="74"/>
    </row>
    <row r="8" spans="1:6" s="16" customFormat="1" x14ac:dyDescent="0.2">
      <c r="A8" s="49"/>
      <c r="B8" s="47"/>
      <c r="C8" s="73"/>
      <c r="D8" s="74"/>
      <c r="E8" s="73"/>
      <c r="F8" s="74"/>
    </row>
    <row r="9" spans="1:6" s="16" customFormat="1" x14ac:dyDescent="0.2">
      <c r="A9" s="49"/>
      <c r="B9" s="47"/>
      <c r="C9" s="73"/>
      <c r="D9" s="74"/>
      <c r="E9" s="73"/>
      <c r="F9" s="74"/>
    </row>
    <row r="10" spans="1:6" s="17" customFormat="1" ht="33" customHeight="1" x14ac:dyDescent="0.2">
      <c r="A10" s="50" t="s">
        <v>13</v>
      </c>
      <c r="B10" s="50"/>
      <c r="C10" s="73"/>
      <c r="D10" s="74"/>
      <c r="E10" s="73"/>
      <c r="F10" s="74"/>
    </row>
    <row r="11" spans="1:6" s="17" customFormat="1" ht="33" customHeight="1" x14ac:dyDescent="0.2">
      <c r="A11" s="50"/>
      <c r="B11" s="50"/>
      <c r="C11" s="73"/>
      <c r="D11" s="74"/>
      <c r="E11" s="73"/>
      <c r="F11" s="74"/>
    </row>
    <row r="12" spans="1:6" s="17" customFormat="1" ht="33" customHeight="1" x14ac:dyDescent="0.2">
      <c r="A12" s="50" t="s">
        <v>15</v>
      </c>
      <c r="B12" s="50"/>
      <c r="C12" s="73"/>
      <c r="D12" s="74"/>
      <c r="E12" s="73"/>
      <c r="F12" s="74"/>
    </row>
    <row r="13" spans="1:6" s="17" customFormat="1" ht="30" customHeight="1" x14ac:dyDescent="0.2">
      <c r="A13" s="50" t="s">
        <v>16</v>
      </c>
      <c r="B13" s="50"/>
      <c r="C13" s="73"/>
      <c r="D13" s="74"/>
      <c r="E13" s="73"/>
      <c r="F13" s="74"/>
    </row>
    <row r="14" spans="1:6" s="17" customFormat="1" ht="33" customHeight="1" x14ac:dyDescent="0.2">
      <c r="A14" s="79" t="s">
        <v>17</v>
      </c>
      <c r="B14" s="50"/>
      <c r="C14" s="73"/>
      <c r="D14" s="74"/>
      <c r="E14" s="73"/>
      <c r="F14" s="74"/>
    </row>
    <row r="15" spans="1:6" s="17" customFormat="1" ht="33" customHeight="1" x14ac:dyDescent="0.2">
      <c r="A15" s="79" t="s">
        <v>190</v>
      </c>
      <c r="B15" s="50"/>
      <c r="C15" s="73"/>
      <c r="D15" s="74"/>
      <c r="E15" s="73"/>
      <c r="F15" s="74"/>
    </row>
    <row r="16" spans="1:6" s="18" customFormat="1" ht="13" x14ac:dyDescent="0.2">
      <c r="A16" s="51"/>
      <c r="B16" s="52"/>
      <c r="C16" s="73"/>
      <c r="D16" s="74"/>
      <c r="E16" s="73"/>
      <c r="F16" s="74"/>
    </row>
    <row r="17" spans="1:6" s="18" customFormat="1" ht="13" x14ac:dyDescent="0.2">
      <c r="A17" s="51"/>
      <c r="B17" s="52"/>
      <c r="C17" s="73"/>
      <c r="D17" s="74"/>
      <c r="E17" s="73"/>
      <c r="F17" s="74"/>
    </row>
    <row r="18" spans="1:6" s="6" customFormat="1" ht="29" x14ac:dyDescent="0.2">
      <c r="A18" s="53" t="s">
        <v>118</v>
      </c>
      <c r="B18" s="72"/>
      <c r="C18" s="77"/>
      <c r="D18" s="78"/>
      <c r="E18" s="77"/>
      <c r="F18" s="77"/>
    </row>
    <row r="19" spans="1:6" s="18" customFormat="1" ht="13" x14ac:dyDescent="0.2">
      <c r="A19" s="51"/>
      <c r="B19" s="52"/>
      <c r="C19" s="73"/>
      <c r="D19" s="74"/>
      <c r="E19" s="73"/>
      <c r="F19" s="74"/>
    </row>
    <row r="20" spans="1:6" s="18" customFormat="1" ht="120" customHeight="1" x14ac:dyDescent="0.2">
      <c r="A20" s="51"/>
      <c r="B20" s="52"/>
      <c r="C20" s="73"/>
      <c r="D20" s="74"/>
      <c r="E20" s="73"/>
      <c r="F20" s="74"/>
    </row>
    <row r="21" spans="1:6" s="18" customFormat="1" ht="13" x14ac:dyDescent="0.2">
      <c r="A21" s="51"/>
      <c r="B21" s="52"/>
      <c r="C21" s="73"/>
      <c r="D21" s="74"/>
      <c r="E21" s="73"/>
      <c r="F21" s="74"/>
    </row>
    <row r="22" spans="1:6" s="18" customFormat="1" ht="13" x14ac:dyDescent="0.2">
      <c r="A22" s="51"/>
      <c r="B22" s="52"/>
      <c r="C22" s="73"/>
      <c r="D22" s="74"/>
      <c r="E22" s="73"/>
      <c r="F22" s="74"/>
    </row>
    <row r="23" spans="1:6" s="18" customFormat="1" ht="13" x14ac:dyDescent="0.2">
      <c r="A23" s="51"/>
      <c r="B23" s="52"/>
      <c r="C23" s="73"/>
      <c r="D23" s="74"/>
      <c r="E23" s="73"/>
      <c r="F23" s="74"/>
    </row>
    <row r="24" spans="1:6" s="18" customFormat="1" ht="13" x14ac:dyDescent="0.2">
      <c r="A24" s="54"/>
      <c r="B24" s="52"/>
      <c r="C24" s="73"/>
      <c r="D24" s="74"/>
      <c r="E24" s="73"/>
      <c r="F24" s="74"/>
    </row>
    <row r="25" spans="1:6" s="18" customFormat="1" ht="13" x14ac:dyDescent="0.2">
      <c r="A25" s="51"/>
      <c r="B25" s="52"/>
      <c r="C25" s="73"/>
      <c r="D25" s="74"/>
      <c r="E25" s="73"/>
      <c r="F25" s="74"/>
    </row>
    <row r="26" spans="1:6" s="19" customFormat="1" ht="14" x14ac:dyDescent="0.2">
      <c r="A26" s="51" t="s">
        <v>10</v>
      </c>
      <c r="B26" s="51"/>
      <c r="C26" s="73"/>
      <c r="D26" s="74"/>
      <c r="E26" s="73"/>
      <c r="F26" s="74"/>
    </row>
    <row r="27" spans="1:6" s="18" customFormat="1" ht="14" x14ac:dyDescent="0.2">
      <c r="A27" s="51" t="s">
        <v>8</v>
      </c>
      <c r="B27" s="52"/>
      <c r="C27" s="73"/>
      <c r="D27" s="74"/>
      <c r="E27" s="73"/>
      <c r="F27" s="74"/>
    </row>
    <row r="28" spans="1:6" s="18" customFormat="1" ht="14" x14ac:dyDescent="0.2">
      <c r="A28" s="52" t="s">
        <v>4</v>
      </c>
      <c r="B28" s="52"/>
      <c r="C28" s="75"/>
      <c r="D28" s="76"/>
      <c r="E28" s="75"/>
      <c r="F28" s="76"/>
    </row>
    <row r="29" spans="1:6" s="18" customFormat="1" ht="14" x14ac:dyDescent="0.2">
      <c r="A29" s="52" t="s">
        <v>12</v>
      </c>
      <c r="B29" s="52"/>
      <c r="C29" s="75"/>
      <c r="D29" s="76"/>
      <c r="E29" s="75"/>
      <c r="F29" s="76"/>
    </row>
    <row r="30" spans="1:6" s="18" customFormat="1" ht="13" x14ac:dyDescent="0.2">
      <c r="A30" s="51"/>
      <c r="B30" s="52"/>
      <c r="C30" s="73"/>
      <c r="D30" s="74"/>
      <c r="E30" s="73"/>
      <c r="F30" s="74"/>
    </row>
    <row r="31" spans="1:6" s="29" customFormat="1" ht="24" x14ac:dyDescent="0.2">
      <c r="A31" s="44"/>
      <c r="B31" s="45" t="s">
        <v>0</v>
      </c>
      <c r="C31" s="37"/>
      <c r="D31" s="27"/>
      <c r="E31" s="28"/>
      <c r="F31" s="28"/>
    </row>
    <row r="32" spans="1:6" s="29" customFormat="1" ht="19" customHeight="1" x14ac:dyDescent="0.2">
      <c r="A32" s="27"/>
      <c r="B32" s="81"/>
      <c r="C32" s="37"/>
      <c r="D32" s="27"/>
      <c r="E32" s="28"/>
      <c r="F32" s="28"/>
    </row>
    <row r="33" spans="1:6" s="29" customFormat="1" ht="19" customHeight="1" x14ac:dyDescent="0.2">
      <c r="A33" s="5" t="s">
        <v>119</v>
      </c>
      <c r="B33" s="32" t="s">
        <v>120</v>
      </c>
      <c r="C33" s="38"/>
      <c r="D33" s="30"/>
      <c r="E33" s="8"/>
      <c r="F33" s="8"/>
    </row>
    <row r="34" spans="1:6" s="29" customFormat="1" ht="17" customHeight="1" x14ac:dyDescent="0.2">
      <c r="A34" s="4" t="s">
        <v>121</v>
      </c>
      <c r="B34" s="31" t="s">
        <v>122</v>
      </c>
      <c r="C34" s="36"/>
      <c r="D34" s="13"/>
      <c r="E34" s="10"/>
      <c r="F34" s="10"/>
    </row>
    <row r="35" spans="1:6" s="29" customFormat="1" ht="52" customHeight="1" outlineLevel="1" x14ac:dyDescent="0.2">
      <c r="A35" s="7"/>
      <c r="B35" s="93" t="s">
        <v>141</v>
      </c>
      <c r="C35" s="36"/>
      <c r="D35" s="13"/>
      <c r="E35" s="10"/>
      <c r="F35" s="10"/>
    </row>
    <row r="36" spans="1:6" s="29" customFormat="1" ht="13" customHeight="1" x14ac:dyDescent="0.2">
      <c r="A36" s="14"/>
      <c r="B36" s="23" t="s">
        <v>6</v>
      </c>
      <c r="C36" s="39" t="s">
        <v>1</v>
      </c>
      <c r="D36" s="24" t="s">
        <v>2</v>
      </c>
      <c r="E36" s="25" t="s">
        <v>3</v>
      </c>
      <c r="F36" s="25" t="s">
        <v>7</v>
      </c>
    </row>
    <row r="37" spans="1:6" s="29" customFormat="1" ht="13" customHeight="1" x14ac:dyDescent="0.2">
      <c r="A37" s="9"/>
      <c r="B37" s="56" t="s">
        <v>123</v>
      </c>
      <c r="C37" s="41">
        <v>1</v>
      </c>
      <c r="D37" s="34" t="s">
        <v>124</v>
      </c>
      <c r="E37" s="35"/>
      <c r="F37" s="35">
        <f>C37*E37</f>
        <v>0</v>
      </c>
    </row>
    <row r="38" spans="1:6" ht="13" customHeight="1" x14ac:dyDescent="0.2">
      <c r="B38" s="21"/>
      <c r="C38" s="36"/>
    </row>
    <row r="39" spans="1:6" ht="38" customHeight="1" x14ac:dyDescent="0.2">
      <c r="A39" s="5" t="s">
        <v>125</v>
      </c>
      <c r="B39" s="32" t="s">
        <v>126</v>
      </c>
      <c r="C39" s="38"/>
      <c r="D39" s="30"/>
      <c r="E39" s="8"/>
      <c r="F39" s="8"/>
    </row>
    <row r="40" spans="1:6" ht="237" customHeight="1" outlineLevel="1" x14ac:dyDescent="0.2">
      <c r="B40" s="87" t="s">
        <v>127</v>
      </c>
      <c r="C40" s="36"/>
    </row>
    <row r="41" spans="1:6" s="3" customFormat="1" ht="28" customHeight="1" outlineLevel="1" x14ac:dyDescent="0.2">
      <c r="A41" s="7"/>
      <c r="B41" s="87" t="s">
        <v>128</v>
      </c>
      <c r="C41" s="36"/>
      <c r="D41" s="13"/>
      <c r="E41" s="10"/>
      <c r="F41" s="10"/>
    </row>
    <row r="42" spans="1:6" outlineLevel="1" x14ac:dyDescent="0.2">
      <c r="B42" s="94" t="s">
        <v>142</v>
      </c>
      <c r="C42" s="36"/>
    </row>
    <row r="43" spans="1:6" outlineLevel="1" x14ac:dyDescent="0.2">
      <c r="B43" s="90" t="s">
        <v>130</v>
      </c>
      <c r="C43" s="36"/>
    </row>
    <row r="44" spans="1:6" s="11" customFormat="1" x14ac:dyDescent="0.2">
      <c r="A44" s="7"/>
      <c r="B44" s="43" t="s">
        <v>5</v>
      </c>
      <c r="C44" s="39" t="s">
        <v>1</v>
      </c>
      <c r="D44" s="24" t="s">
        <v>2</v>
      </c>
      <c r="E44" s="25" t="s">
        <v>3</v>
      </c>
      <c r="F44" s="25" t="s">
        <v>7</v>
      </c>
    </row>
    <row r="45" spans="1:6" s="11" customFormat="1" x14ac:dyDescent="0.2">
      <c r="A45" s="7"/>
      <c r="B45" s="21" t="s">
        <v>131</v>
      </c>
      <c r="C45" s="95">
        <v>1</v>
      </c>
      <c r="D45" s="34" t="s">
        <v>124</v>
      </c>
      <c r="E45" s="35"/>
      <c r="F45" s="35">
        <f>C45*E45</f>
        <v>0</v>
      </c>
    </row>
    <row r="46" spans="1:6" x14ac:dyDescent="0.2">
      <c r="B46" s="21"/>
      <c r="C46" s="86"/>
      <c r="D46" s="34"/>
      <c r="E46" s="35"/>
      <c r="F46" s="35"/>
    </row>
    <row r="47" spans="1:6" ht="19" x14ac:dyDescent="0.2">
      <c r="A47" s="5" t="s">
        <v>132</v>
      </c>
      <c r="B47" s="32" t="s">
        <v>133</v>
      </c>
      <c r="C47" s="36"/>
    </row>
    <row r="48" spans="1:6" s="11" customFormat="1" ht="17" x14ac:dyDescent="0.2">
      <c r="A48" s="4" t="s">
        <v>134</v>
      </c>
      <c r="B48" s="26" t="s">
        <v>135</v>
      </c>
      <c r="C48" s="41"/>
      <c r="D48" s="13"/>
      <c r="E48" s="10"/>
      <c r="F48" s="10"/>
    </row>
    <row r="49" spans="1:6" s="11" customFormat="1" ht="54" customHeight="1" outlineLevel="1" x14ac:dyDescent="0.2">
      <c r="A49" s="9"/>
      <c r="B49" s="91" t="s">
        <v>136</v>
      </c>
      <c r="C49" s="40"/>
      <c r="D49" s="34"/>
      <c r="E49" s="35"/>
      <c r="F49" s="35"/>
    </row>
    <row r="50" spans="1:6" s="11" customFormat="1" ht="13" x14ac:dyDescent="0.2">
      <c r="A50" s="14"/>
      <c r="B50" s="23" t="s">
        <v>6</v>
      </c>
      <c r="C50" s="39" t="s">
        <v>1</v>
      </c>
      <c r="D50" s="24" t="s">
        <v>2</v>
      </c>
      <c r="E50" s="25" t="s">
        <v>3</v>
      </c>
      <c r="F50" s="25" t="s">
        <v>7</v>
      </c>
    </row>
    <row r="51" spans="1:6" s="11" customFormat="1" ht="13" x14ac:dyDescent="0.2">
      <c r="A51" s="9"/>
      <c r="B51" s="21" t="s">
        <v>137</v>
      </c>
      <c r="C51" s="41">
        <v>7</v>
      </c>
      <c r="D51" s="34" t="s">
        <v>138</v>
      </c>
      <c r="E51" s="35"/>
      <c r="F51" s="35">
        <f>C51*E51</f>
        <v>0</v>
      </c>
    </row>
    <row r="52" spans="1:6" s="11" customFormat="1" ht="12" x14ac:dyDescent="0.2">
      <c r="A52" s="9"/>
      <c r="B52" s="21"/>
      <c r="C52" s="41"/>
      <c r="D52" s="34"/>
      <c r="E52" s="35"/>
      <c r="F52" s="35"/>
    </row>
    <row r="53" spans="1:6" s="113" customFormat="1" ht="19" x14ac:dyDescent="0.2">
      <c r="A53" s="110" t="s">
        <v>185</v>
      </c>
      <c r="B53" s="111" t="s">
        <v>186</v>
      </c>
      <c r="C53" s="112"/>
      <c r="D53" s="30"/>
      <c r="E53" s="8"/>
      <c r="F53" s="8"/>
    </row>
    <row r="54" spans="1:6" s="11" customFormat="1" ht="13" x14ac:dyDescent="0.2">
      <c r="A54" s="9"/>
      <c r="B54" s="57" t="s">
        <v>187</v>
      </c>
      <c r="C54" s="41"/>
      <c r="D54" s="34"/>
      <c r="E54" s="35"/>
      <c r="F54" s="35"/>
    </row>
    <row r="55" spans="1:6" s="11" customFormat="1" ht="13" x14ac:dyDescent="0.2">
      <c r="A55" s="9"/>
      <c r="B55" s="57" t="s">
        <v>189</v>
      </c>
      <c r="C55" s="41"/>
      <c r="D55" s="34"/>
      <c r="E55" s="35"/>
      <c r="F55" s="35"/>
    </row>
    <row r="56" spans="1:6" s="11" customFormat="1" ht="13" x14ac:dyDescent="0.2">
      <c r="A56" s="14"/>
      <c r="B56" s="23" t="s">
        <v>6</v>
      </c>
      <c r="C56" s="39" t="s">
        <v>1</v>
      </c>
      <c r="D56" s="24" t="s">
        <v>2</v>
      </c>
      <c r="E56" s="25" t="s">
        <v>3</v>
      </c>
      <c r="F56" s="25" t="s">
        <v>7</v>
      </c>
    </row>
    <row r="57" spans="1:6" s="11" customFormat="1" ht="13" x14ac:dyDescent="0.2">
      <c r="A57" s="9"/>
      <c r="B57" s="109" t="s">
        <v>188</v>
      </c>
      <c r="C57" s="41">
        <v>1</v>
      </c>
      <c r="D57" s="34" t="s">
        <v>2</v>
      </c>
      <c r="E57" s="35"/>
      <c r="F57" s="35">
        <f>C57*E57</f>
        <v>0</v>
      </c>
    </row>
    <row r="58" spans="1:6" s="12" customFormat="1" x14ac:dyDescent="0.2">
      <c r="A58" s="46"/>
      <c r="B58" s="55"/>
      <c r="C58" s="36"/>
      <c r="D58" s="13"/>
      <c r="E58" s="10"/>
      <c r="F58" s="10"/>
    </row>
    <row r="59" spans="1:6" s="11" customFormat="1" x14ac:dyDescent="0.2">
      <c r="A59" s="7"/>
      <c r="B59" s="58" t="s">
        <v>139</v>
      </c>
      <c r="C59" s="59"/>
      <c r="D59" s="60"/>
      <c r="E59" s="61"/>
      <c r="F59" s="62">
        <f>SUM(F36:F58)</f>
        <v>0</v>
      </c>
    </row>
    <row r="60" spans="1:6" s="11" customFormat="1" ht="13" x14ac:dyDescent="0.2">
      <c r="A60" s="14"/>
      <c r="B60" s="63" t="s">
        <v>11</v>
      </c>
      <c r="D60" s="64"/>
      <c r="E60" s="71">
        <v>0.2</v>
      </c>
      <c r="F60" s="65">
        <f>F59*E60</f>
        <v>0</v>
      </c>
    </row>
    <row r="61" spans="1:6" x14ac:dyDescent="0.2">
      <c r="B61" s="66" t="s">
        <v>140</v>
      </c>
      <c r="C61" s="67"/>
      <c r="D61" s="68"/>
      <c r="E61" s="69"/>
      <c r="F61" s="70">
        <f>F59+F60</f>
        <v>0</v>
      </c>
    </row>
    <row r="62" spans="1:6" x14ac:dyDescent="0.2">
      <c r="B62" s="20"/>
      <c r="C62" s="36"/>
    </row>
  </sheetData>
  <printOptions horizontalCentered="1"/>
  <pageMargins left="0.59055118110236227" right="0.59055118110236227" top="0.74803149606299213" bottom="0.74803149606299213" header="0.31496062992125984" footer="0.31496062992125984"/>
  <pageSetup paperSize="9" scale="77" fitToHeight="4" orientation="portrait" r:id="rId1"/>
  <headerFooter>
    <oddHeader xml:space="preserve">&amp;L&amp;"Century Gothic,Normal"&amp;10CCTP&amp;C&amp;"Century Gothic,Normal"&amp;10&amp;K000000INSPE Angers&amp;R&amp;"Century Gothic,Normal"&amp;10&amp;K000000Lot Etanchéité&amp;"System Font,Normal"&amp;K000000
</oddHeader>
    <oddFooter>&amp;L&amp;"Century Gothic,Normal"&amp;6&amp;K000000&amp;D&amp;C&amp;"Century Gothic,Gras italique"&amp;6&amp;KFF0000vxf&amp;R&amp;"Century Gothic,Normal"&amp;6&amp;P/&amp;N</oddFooter>
  </headerFooter>
  <rowBreaks count="1" manualBreakCount="1">
    <brk id="30" max="5" man="1"/>
  </rowBreaks>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3</vt:i4>
      </vt:variant>
      <vt:variant>
        <vt:lpstr>Plages nommées</vt:lpstr>
      </vt:variant>
      <vt:variant>
        <vt:i4>5</vt:i4>
      </vt:variant>
    </vt:vector>
  </HeadingPairs>
  <TitlesOfParts>
    <vt:vector size="8" baseType="lpstr">
      <vt:lpstr>01 GO</vt:lpstr>
      <vt:lpstr>02 CHARPENTE</vt:lpstr>
      <vt:lpstr>03 MENUISERIES EXT</vt:lpstr>
      <vt:lpstr>'01 GO'!_Toc221692676</vt:lpstr>
      <vt:lpstr>'01 GO'!_Toc221692677</vt:lpstr>
      <vt:lpstr>'01 GO'!Zone_d_impression</vt:lpstr>
      <vt:lpstr>'02 CHARPENTE'!Zone_d_impression</vt:lpstr>
      <vt:lpstr>'03 MENUISERIES EXT'!Zone_d_impression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Dominique-Isabelle Vignault-Faure</dc:creator>
  <cp:lastModifiedBy>Dominique-Isabelle Vignault-Faure</cp:lastModifiedBy>
  <cp:lastPrinted>2025-01-15T13:17:15Z</cp:lastPrinted>
  <dcterms:created xsi:type="dcterms:W3CDTF">2021-11-16T14:14:59Z</dcterms:created>
  <dcterms:modified xsi:type="dcterms:W3CDTF">2026-03-02T07:59:13Z</dcterms:modified>
</cp:coreProperties>
</file>